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1" activeTab="2"/>
  </bookViews>
  <sheets>
    <sheet name="绩效得分表" sheetId="4" state="hidden" r:id="rId1"/>
    <sheet name="得分表--正式" sheetId="6" r:id="rId2"/>
    <sheet name="简表" sheetId="7" r:id="rId3"/>
    <sheet name="Sheet1" sheetId="5" r:id="rId4"/>
  </sheets>
  <definedNames>
    <definedName name="_xlnm.Print_Titles" localSheetId="0">绩效得分表!$3:$3</definedName>
  </definedNames>
  <calcPr calcId="144525"/>
</workbook>
</file>

<file path=xl/sharedStrings.xml><?xml version="1.0" encoding="utf-8"?>
<sst xmlns="http://schemas.openxmlformats.org/spreadsheetml/2006/main" count="424" uniqueCount="197">
  <si>
    <t>附件一</t>
  </si>
  <si>
    <t>“城乡困难群众临时救助”项目绩效评价得分表</t>
  </si>
  <si>
    <t>一级指标</t>
  </si>
  <si>
    <t>分值</t>
  </si>
  <si>
    <t>二级指标</t>
  </si>
  <si>
    <t>三级指标</t>
  </si>
  <si>
    <t>指标解释</t>
  </si>
  <si>
    <t>指标说明</t>
  </si>
  <si>
    <t>评分标准及评分规则</t>
  </si>
  <si>
    <t>指标值</t>
  </si>
  <si>
    <t>评价得分</t>
  </si>
  <si>
    <t>决策</t>
  </si>
  <si>
    <t>项目立项</t>
  </si>
  <si>
    <t>立项依据充分性</t>
  </si>
  <si>
    <t>项目立项是否符合法律法规、相关政策、发展规划以及部门职责，用以反映和考核项目立项依据情况。</t>
  </si>
  <si>
    <t>评价要点：</t>
  </si>
  <si>
    <t>①②③④各占1/4权重分，符合对应要素得相应权重分。</t>
  </si>
  <si>
    <t>①项目立项是否符合国家法律法规、国民经济发展规划和相关政策；</t>
  </si>
  <si>
    <t>符合</t>
  </si>
  <si>
    <t>②项目立项是否符合行业发展规划和政策要求；</t>
  </si>
  <si>
    <t>③项目立项是否与部门职责范围相符，属于部门履职所需；</t>
  </si>
  <si>
    <t>与部门职责相符</t>
  </si>
  <si>
    <t>④项目是否属于公共财政支持范围，是否符合中央、地方事权支出责任划分原则；</t>
  </si>
  <si>
    <t>属于公共财政支持范围，符合责任划分原则</t>
  </si>
  <si>
    <t>立项程序规范性</t>
  </si>
  <si>
    <t>项目申请、设立过程是否符合相关要求，用以反映和考核项目立项的规范情况。</t>
  </si>
  <si>
    <t>①②③各占1/3权重分，符合对应要素得相应权重分。</t>
  </si>
  <si>
    <t>①项目是否按照规定的程序申请设立；</t>
  </si>
  <si>
    <t>按规定程序申请设立</t>
  </si>
  <si>
    <t>②审批文件、材料是否符合相关要求；</t>
  </si>
  <si>
    <t>《关于批复2022年县直部门收支预算的通知》（武财预〔2022〕127号）</t>
  </si>
  <si>
    <t>③事前是否已经过必要的可行性研究、集体决策。</t>
  </si>
  <si>
    <t>《焦作市人民政府办公室关于进一步完善焦作市城乡困难群众临时救助制度的通知》（焦政办（2014）16号）规定： 从2014年起，市财政按照每年不低于500万元，县级财政按照本辖区人口数每人每年1.5元标准安排临时救助资金，并列入本级财政预算。经网上查询，2022武陟县人口66.13万元，应为99.195万元。没有按人口数计算，据了解是沿用以前数据。扣1分</t>
  </si>
  <si>
    <t>项目目标</t>
  </si>
  <si>
    <t>绩效目标</t>
  </si>
  <si>
    <t>项目所设定的绩效目标是否依据充分，是否符合客观实际，用以反映和考核项目绩效目标与项目实施的相符情况。</t>
  </si>
  <si>
    <t>①项目是否有绩效目标；</t>
  </si>
  <si>
    <t>有绩效目标</t>
  </si>
  <si>
    <t>②项目绩效目标与实际工作内容是否具有相关性；</t>
  </si>
  <si>
    <t>相关</t>
  </si>
  <si>
    <t>③项目预期产出效益和效果是否符合正常的业绩水平；</t>
  </si>
  <si>
    <t>④是否与预算确定的项目投资额或资金量相匹配。</t>
  </si>
  <si>
    <t>匹配</t>
  </si>
  <si>
    <t>绩效指标</t>
  </si>
  <si>
    <t>依据绩效目标设定的绩效指标是否清晰、细化、可衡量等，用以反映和考核项目绩效目标的明细化情况。</t>
  </si>
  <si>
    <t>①是否将项目绩效目标细化分解为具体的绩效指标；</t>
  </si>
  <si>
    <t>有具体的绩效指标</t>
  </si>
  <si>
    <t>②是否通过清晰、可衡量的指标值予以体现；</t>
  </si>
  <si>
    <t>指标值清晰、细化、可衡量</t>
  </si>
  <si>
    <t>③是否与项目目标任务数或计划数相对应。</t>
  </si>
  <si>
    <t>106万元计划救助人数5000人次以上，实际发放资金97.51万元945人次，发放实物1841人次，不太匹配，扣1分。</t>
  </si>
  <si>
    <t>资金投入</t>
  </si>
  <si>
    <t>预算编制科学性</t>
  </si>
  <si>
    <t>项目预算编制是否经过科学论证、有明确标准，资金额度与年度目标是否相适应，用以反映和考核项目预算编制的科学性、合理性情况。</t>
  </si>
  <si>
    <t>①预算编制是否经过科学论证；</t>
  </si>
  <si>
    <t>②预算内容与项目内容是否匹配；</t>
  </si>
  <si>
    <t>内容匹配</t>
  </si>
  <si>
    <t>③预算额度测算依据是否充分，是否按照标准编制；</t>
  </si>
  <si>
    <t>未按规定县级财政按照本辖区人口数每人每年1.5元标准安排临时救助资金，并列入本级财政预算。经网上查询，2022武陟县人口66.13万元，应为99.195万元。没有按人口数计算，据了解是沿用以前数据。扣1分</t>
  </si>
  <si>
    <t>④预算确定的项目投资额或资金量是否与工作任务相匹配。</t>
  </si>
  <si>
    <t>投资额与工作任务相匹配</t>
  </si>
  <si>
    <t>资金分配合理性</t>
  </si>
  <si>
    <t>项目预算资金分配是否有测算依据，与补助单位或地方实际是否相适应，用以反映和考核项目预算资金分配的科学性、合理性情况。</t>
  </si>
  <si>
    <t>①②各占1/2权重分，符合对应要素得相应权重分。</t>
  </si>
  <si>
    <t>①预算资金分配依据是否充分；</t>
  </si>
  <si>
    <t>②资金分配额度是否合理，与项目单位或地方实际是否相适应。</t>
  </si>
  <si>
    <t>过程</t>
  </si>
  <si>
    <t>资金管理</t>
  </si>
  <si>
    <t>资金到位率</t>
  </si>
  <si>
    <t>实际到位资金与预算资金的比率，用以反映和考核资金落实情况对项目实施的总体保障程度。</t>
  </si>
  <si>
    <t>资金到位率=（实际到位资金/预算资金）×100%。</t>
  </si>
  <si>
    <t>①资金到位率≥90%，得指标分值的100%；②80%≦资金到位率＜90%，得指标分值的80%；③60%≦资金到位率＜80%，得指标分值的50%；④资金到位率＜60%，不得分。</t>
  </si>
  <si>
    <t>2022年该项目预算资金106万元，调剂至乡镇户资金905820元，财政收回资金154180元。资金到位率85.45%。整体考虑的话，临时救助项目资金共有1233153元（临时救助中央资金327333元，调剂乡镇备用金户救助资金905820元）。</t>
  </si>
  <si>
    <t>实际到位资金：一定时期（本年度或项目期）内落实到具体项目的资金。</t>
  </si>
  <si>
    <t>预算资金：一定时期（本年度或项目期）内预算安排到具体项目的资金。</t>
  </si>
  <si>
    <t>预算执行率</t>
  </si>
  <si>
    <t>项目预算资金是否按照计划执行，用以反映或考核项目预算执行情况。</t>
  </si>
  <si>
    <t>预算执行率=（实际支出资金/实际到位资金）×100%。</t>
  </si>
  <si>
    <t>①预算执行率≥90%，得指标分值的100%；②80%≦预算执行率＜90%，得指标分值的80%；③60%≦预算执行率＜80%，得指标分值的50%；④预算执行率＜60%，不得分。</t>
  </si>
  <si>
    <t>2022年实际支付临时救助资金975110元（包括中央资金327333元，乡镇户调剂资金647777元）。预算执行率=975110/1233153=79.07%；本级项目预算执行率=647777/905820=71.51%</t>
  </si>
  <si>
    <t>实际支出资金：一定时期（本年度或项目期）内项目实际拨付的资金。</t>
  </si>
  <si>
    <t>资金使用合规性</t>
  </si>
  <si>
    <t>项目资金使用是否符合相关的财务管理制度规定，用以反映和考核项目资金的规范运行情况。</t>
  </si>
  <si>
    <t>①是否符合国家财经法规和财务管理制度以及有关专项资金管理办法的规定；</t>
  </si>
  <si>
    <t>资金使用符合相关法规、制度及管理办法的规定</t>
  </si>
  <si>
    <t>②资金的拨付是否有完整的审批程序和手续；</t>
  </si>
  <si>
    <t>项目资金指标调整拨付至各乡镇备用金账户通知书中，业务科室和预算科仅盖章，经手人处无人签字，存档编号空，通知书领取人栏空白，整个表中无任何年月日。手续不完整扣1.25分</t>
  </si>
  <si>
    <t>③是否符合项目预算批复或政策规定的用途；</t>
  </si>
  <si>
    <t>符合规定用途</t>
  </si>
  <si>
    <t>④是否存在截留、挤占、挪用、虚列支出等情况。</t>
  </si>
  <si>
    <t>未发现</t>
  </si>
  <si>
    <t>组织实施</t>
  </si>
  <si>
    <t>管理制度健全性</t>
  </si>
  <si>
    <t>项目实施单位的财务和业务管理制度是否健全，用以反映和考核财务和业务管理制度对项目顺利实施的保障情况。</t>
  </si>
  <si>
    <t>①是否已制定或具有相应的财务和业务管理制度；</t>
  </si>
  <si>
    <t>制订有相应的财务和业务管理制度</t>
  </si>
  <si>
    <t>②财务和业务管理制度是否合法、合规、完整。</t>
  </si>
  <si>
    <t>合法合规完整</t>
  </si>
  <si>
    <t>制度执行有效性</t>
  </si>
  <si>
    <t>项目实施是否符合相关管理规定，用以反映和考核相关管理制度的有效执行情况。</t>
  </si>
  <si>
    <t xml:space="preserve">评价要点：                                       ①是否遵守相关法律法规和相关管理规定；          </t>
  </si>
  <si>
    <r>
      <rPr>
        <sz val="9"/>
        <color rgb="FF000000"/>
        <rFont val="宋体"/>
        <charset val="134"/>
      </rPr>
      <t>①②③④</t>
    </r>
    <r>
      <rPr>
        <sz val="9"/>
        <color rgb="FF000000"/>
        <rFont val="Microsoft YaHei"/>
        <charset val="134"/>
      </rPr>
      <t>⑤⑥</t>
    </r>
    <r>
      <rPr>
        <sz val="9"/>
        <color rgb="FF000000"/>
        <rFont val="宋体"/>
        <charset val="134"/>
      </rPr>
      <t>各占1/6权重分，符合对应要素得相应权重分。</t>
    </r>
  </si>
  <si>
    <t>基本遵守</t>
  </si>
  <si>
    <t>②项目资金拨付审批程序是否完整</t>
  </si>
  <si>
    <t>项目资金指标调整拨付至各乡镇备用金账户通知书中，业务科室和预算科仅盖章，经手人处无人签字，存档编号空，通知书领取人栏空白，整个表中无任何年月日。手续不完整扣1.33分</t>
  </si>
  <si>
    <t>③发放临时救助金是否按规定直接支付到救助对象个人账户；实物发放是否有发放的明细、数量信息。</t>
  </si>
  <si>
    <t>根据其提供的2022年全年临时救助发放名册汇总表资料显示：存在有临时救助对象姓名和银行账户开户名不一致有69人涉及83551元，且无关系说明。存在无银行账户信息4人涉及4200元，是否支付，支付到哪个账户不明。同时实物发放未列明发放的是什么实物及数量信息等。扣1.33分</t>
  </si>
  <si>
    <t>④救助事由、救助金额和经办人签字以及盖章手续审核手续等是否齐全，救助金额的认定程序是否合理。</t>
  </si>
  <si>
    <t>临时救助审批表中救助原因和救助金额标准不一，没有专门对救助金额的确定设定具体认定的程序。如同为“急难，困难较重，B类”对应的补助金额有1800/1200元两个金额；同为“急难，困难较轻，B类”对应的补助金额有800和600元两个金额。根据规定，不同的困难类型可设定不同的救助标准，相同事由享受的救助金额应当相同。急难型临时救助标准有：困难程度较轻的，ABCD四类对象临时救助标准分别按照城市低保标准的40%、30%、20%、10%；困难程度较重的，ABCD四类对象临时救助标准分别按照城市低保标准的70%、60%、50%、40%；困难程度特重的，ABCD四类对象临时救助标准分别按照城市低保标准的100%、90%、80%、70%.扣1.33分。</t>
  </si>
  <si>
    <t>原则上不超5000，存在5000以上的情况，请说明</t>
  </si>
  <si>
    <r>
      <rPr>
        <sz val="9"/>
        <color rgb="FF000000"/>
        <rFont val="Microsoft YaHei"/>
        <charset val="134"/>
      </rPr>
      <t>⑤</t>
    </r>
    <r>
      <rPr>
        <sz val="9"/>
        <color rgb="FF000000"/>
        <rFont val="宋体"/>
        <charset val="134"/>
      </rPr>
      <t>申报材料及审批资料等资料内容要素是否齐全并及时归档</t>
    </r>
  </si>
  <si>
    <t>以支出审批（统计表）代替材料调查审核，没有对临时救助对象的一事一审进行审批，仅对统计表进行审批，且经办人为一人签字，不符合《焦作市人民政府办公室关于进一步完善焦作市城乡困难群众临时救助制度的通知》（焦政办【2014】16号）五（二）审核。乡镇办事处应当自受理临时救助申请之日起10个工作日内，在村（居）民委员会协助下，组织工作人员对申请人家庭经济状况和实际生活情况逐一进行调查核实。每组调查人员不得少于2人。扣1.33分。</t>
  </si>
  <si>
    <t>⑥会计核算方面是否准确</t>
  </si>
  <si>
    <t>2022年共收到和使用中央资金327333元，明细账记录少记一笔2603元退回业务。造成账面收支与实际收支（明细）不符。扣1.33分</t>
  </si>
  <si>
    <t>产出</t>
  </si>
  <si>
    <t>产出数量</t>
  </si>
  <si>
    <t>补助人数（人次）</t>
  </si>
  <si>
    <t>考核享受临时救助人次情况</t>
  </si>
  <si>
    <t>核查享受临时救助人次情况</t>
  </si>
  <si>
    <t>达到目标的，得满分；未完成按比例得分。</t>
  </si>
  <si>
    <t>截至2022年底实际发放中央和本级（含乡镇）资金以及实物补贴人数共计2786人，占目标人次0.5万的55.72%。可能目标人次分解的有点高</t>
  </si>
  <si>
    <t>产出质量</t>
  </si>
  <si>
    <t>足额发放率</t>
  </si>
  <si>
    <t>考核对补贴人员资金是否足额发放</t>
  </si>
  <si>
    <t>对享受临时救助人员资金是否足额发放</t>
  </si>
  <si>
    <t>足额发放的，得满分；未足额发放的，按比例得分。</t>
  </si>
  <si>
    <t>足额发放</t>
  </si>
  <si>
    <t>产出时效</t>
  </si>
  <si>
    <t>发放补贴及时率</t>
  </si>
  <si>
    <t>考核发放补贴是否及时</t>
  </si>
  <si>
    <t>是否按照文件的规定及时发放救助金</t>
  </si>
  <si>
    <t>及时发放的，得满分；否则得应比例分。</t>
  </si>
  <si>
    <t>及时足额</t>
  </si>
  <si>
    <t>成本指标</t>
  </si>
  <si>
    <t>成本控制有效性</t>
  </si>
  <si>
    <t>完成项目计划工作目标的实际节约成本与计划成本的比率和预算执行率，用以反映和考核项目的成本节约程度。</t>
  </si>
  <si>
    <t>成本是否超过预算。</t>
  </si>
  <si>
    <t>满足得满分；否则按比例得分。</t>
  </si>
  <si>
    <t>不超预算</t>
  </si>
  <si>
    <t>效益</t>
  </si>
  <si>
    <t>社会效益</t>
  </si>
  <si>
    <t>补助资金覆盖率</t>
  </si>
  <si>
    <t>考核救助资金覆盖情况。</t>
  </si>
  <si>
    <t>补助资金覆盖范围情况</t>
  </si>
  <si>
    <t>按认定人员全额发放得满分；否则按比列扣分</t>
  </si>
  <si>
    <t>按登记且认定人员全部发放</t>
  </si>
  <si>
    <t>可持续影响</t>
  </si>
  <si>
    <t>形成临时救助与慈善事业及其他社会救助措施各有侧重、相互衔接、良性互动的运行机制，有效保障困难群众的基本生活。</t>
  </si>
  <si>
    <t>考核临时救助机制的运行有效性</t>
  </si>
  <si>
    <t>是否做到应救尽救，救助及时，救助适度</t>
  </si>
  <si>
    <t>应救尽救，救助及时，救助适度</t>
  </si>
  <si>
    <t>服务对象满意度指标</t>
  </si>
  <si>
    <t>救助对象的满意度</t>
  </si>
  <si>
    <t>考核群众的满意程度。</t>
  </si>
  <si>
    <t>对象满意度是否达到100%</t>
  </si>
  <si>
    <t>对象满意度达到100%</t>
  </si>
  <si>
    <t>合计</t>
  </si>
  <si>
    <t>106万元计划救助人数5000人次以上，实际发放资金97.51万元945人次，不太匹配，扣1分。</t>
  </si>
  <si>
    <t>分配依据充分</t>
  </si>
  <si>
    <t>分配额度合理</t>
  </si>
  <si>
    <t>2022年该项目预算资金106万元，使用调剂至乡镇户资金905820元，财政收回资金154180元。资金到位率85.45%。扣1分。</t>
  </si>
  <si>
    <t>2022年实际支付临时救助资金975110元（包括中央资金327333元，乡镇户调剂资金647777元）。预算执行率=975110/1233153=79.07%；本级项目预算执行率=647777/905820=71.51%，扣2.5分。</t>
  </si>
  <si>
    <t>项目资金指标调整拨付至各乡镇备用金账户通知书中，业务科室和预算科仅盖章，经手人处无人签字，存档编号空，通知书领取人栏空白，整个表中无任何年月日。手续不完整扣0.5分</t>
  </si>
  <si>
    <t>根据其提供的2022年全年临时救助发放名册汇总表资料显示：存在有临时救助对象姓名和银行账户开户名不一致有69人涉及83551元，且无关系说明。同时实物发放未列明发放的是什么实物及数量信息等。扣0.8分</t>
  </si>
  <si>
    <t>存在无银行账户信息4人涉及4200元，是否支付，支付到哪个账户不明。</t>
  </si>
  <si>
    <t>临时救助审批表中救助原因和救助金额标准不一，没有专门对救助金额的确定设定具体认定的程序。如同为“急难，困难较重，B类”对应的补助金额有1800/1200元两个金额；同为“急难，困难较轻，B类”对应的补助金额有800和600元两个金额。根据规定，不同的困难类型可设定不同的救助标准，相同事由享受的救助金额应当相同。急难型临时救助标准有：困难程度较轻的，ABCD四类对象临时救助标准分别按照城市低保标准的40%、30%、20%、10%；困难程度较重的，ABCD四类对象临时救助标准分别按照城市低保标准的70%、60%、50%、40%；困难程度特重的，ABCD四类对象临时救助标准分别按照城市低保标准的100%、90%、80%、70%.扣0.6分。</t>
  </si>
  <si>
    <t>以支出审批（统计表）代替材料调查审核，没有对临时救助对象的一事一审进行审批，仅对统计表进行审批，且经办人为一人签字，不符合《焦作市人民政府办公室关于进一步完善焦作市城乡困难群众临时救助制度的通知》（焦政办【2014】16号）五（二）审核。乡镇办事处应当自受理临时救助申请之日起10个工作日内，在村（居）民委员会协助下，组织工作人员对申请人家庭经济状况和实际生活情况逐一进行调查核实。每组调查人员不得少于2人。扣0.4分。</t>
  </si>
  <si>
    <t>2022年共收到和使用中央资金327333元，明细账记录少记一笔2603元退回业务。造成账面收支与实际收支（明细）不符。扣0.6分</t>
  </si>
  <si>
    <t>救助人数（人次）</t>
  </si>
  <si>
    <t>2022年度实际发放中央和本级（含乡镇）资金以及实物补贴人数共计2786人，占目标人次0.5万的55.72%。可能目标人次分解的有点高，扣6分。</t>
  </si>
  <si>
    <t>考核救助资金是否足额发放</t>
  </si>
  <si>
    <t>考核发放救助金是否及时</t>
  </si>
  <si>
    <t>完成项目计划工作目标的实际节约成本与计划成本的比率和预算执行率，用以反映和考核项目的成本节约程度</t>
  </si>
  <si>
    <t>救助资金覆盖率</t>
  </si>
  <si>
    <t>2022年度</t>
  </si>
  <si>
    <t>中央资金使用情况</t>
  </si>
  <si>
    <t>临时救助备用金支付</t>
  </si>
  <si>
    <t>1月</t>
  </si>
  <si>
    <t>2月</t>
  </si>
  <si>
    <t>3月</t>
  </si>
  <si>
    <t>4月</t>
  </si>
  <si>
    <t>5月</t>
  </si>
  <si>
    <t>6月</t>
  </si>
  <si>
    <t>7月</t>
  </si>
  <si>
    <t>8月</t>
  </si>
  <si>
    <t>9月</t>
  </si>
  <si>
    <t>10月</t>
  </si>
  <si>
    <t>11月</t>
  </si>
  <si>
    <t>12月</t>
  </si>
  <si>
    <t>乡镇户调剂（根据备用金分配表统计）</t>
  </si>
  <si>
    <t>根据指标调整通知书</t>
  </si>
  <si>
    <t>备注差额</t>
  </si>
  <si>
    <t>第一季度</t>
  </si>
  <si>
    <t>2021年支付</t>
  </si>
  <si>
    <t>第二季度</t>
  </si>
  <si>
    <t>第三季度</t>
  </si>
  <si>
    <t>第四季度</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</si>
</sst>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11"/>
      <color theme="1"/>
      <name val="宋体"/>
      <charset val="134"/>
      <scheme val="minor"/>
    </font>
    <font>
      <sz val="11"/>
      <color rgb="FFFF0000"/>
      <name val="宋体"/>
      <charset val="134"/>
      <scheme val="minor"/>
    </font>
    <font>
      <b/>
      <sz val="9"/>
      <color rgb="FF000000"/>
      <name val="宋体"/>
      <charset val="134"/>
    </font>
    <font>
      <sz val="9"/>
      <color rgb="FF000000"/>
      <name val="宋体"/>
      <charset val="134"/>
    </font>
    <font>
      <sz val="10"/>
      <color rgb="FF000000"/>
      <name val="宋体"/>
      <charset val="134"/>
    </font>
    <font>
      <b/>
      <sz val="14"/>
      <color theme="1"/>
      <name val="宋体"/>
      <charset val="134"/>
      <scheme val="minor"/>
    </font>
    <font>
      <sz val="9"/>
      <color rgb="FF000000"/>
      <name val="Microsoft YaHei"/>
      <charset val="134"/>
    </font>
    <font>
      <b/>
      <sz val="9"/>
      <color theme="1"/>
      <name val="宋体"/>
      <charset val="134"/>
      <scheme val="minor"/>
    </font>
    <font>
      <sz val="11"/>
      <color rgb="FF000000"/>
      <name val="宋体"/>
      <charset val="134"/>
    </font>
    <font>
      <b/>
      <sz val="11"/>
      <color rgb="FF00000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style="medium">
        <color auto="1"/>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bottom style="medium">
        <color rgb="FF000000"/>
      </bottom>
      <diagonal/>
    </border>
    <border>
      <left style="medium">
        <color auto="1"/>
      </left>
      <right style="medium">
        <color rgb="FF000000"/>
      </right>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top/>
      <bottom style="medium">
        <color rgb="FF000000"/>
      </bottom>
      <diagonal/>
    </border>
    <border>
      <left style="medium">
        <color auto="1"/>
      </left>
      <right style="medium">
        <color rgb="FF000000"/>
      </right>
      <top style="medium">
        <color auto="1"/>
      </top>
      <bottom/>
      <diagonal/>
    </border>
    <border>
      <left/>
      <right style="medium">
        <color rgb="FF000000"/>
      </right>
      <top style="medium">
        <color auto="1"/>
      </top>
      <bottom/>
      <diagonal/>
    </border>
    <border>
      <left/>
      <right style="medium">
        <color rgb="FF000000"/>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auto="1"/>
      </left>
      <right style="medium">
        <color rgb="FF000000"/>
      </right>
      <top/>
      <bottom/>
      <diagonal/>
    </border>
    <border>
      <left/>
      <right style="medium">
        <color auto="1"/>
      </right>
      <top style="medium">
        <color auto="1"/>
      </top>
      <bottom/>
      <diagonal/>
    </border>
    <border>
      <left/>
      <right/>
      <top style="medium">
        <color rgb="FF000000"/>
      </top>
      <bottom/>
      <diagonal/>
    </border>
    <border>
      <left style="medium">
        <color auto="1"/>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right style="medium">
        <color auto="1"/>
      </right>
      <top/>
      <bottom/>
      <diagonal/>
    </border>
    <border>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right/>
      <top style="medium">
        <color auto="1"/>
      </top>
      <bottom style="medium">
        <color rgb="FF000000"/>
      </bottom>
      <diagonal/>
    </border>
    <border>
      <left style="medium">
        <color auto="1"/>
      </left>
      <right/>
      <top style="medium">
        <color rgb="FF000000"/>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diagonal/>
    </border>
    <border>
      <left style="medium">
        <color auto="1"/>
      </left>
      <right style="medium">
        <color rgb="FF000000"/>
      </right>
      <top style="medium">
        <color rgb="FF000000"/>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rgb="FF000000"/>
      </bottom>
      <diagonal/>
    </border>
    <border>
      <left style="medium">
        <color auto="1"/>
      </left>
      <right style="medium">
        <color auto="1"/>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3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0" applyNumberFormat="0" applyFill="0" applyAlignment="0" applyProtection="0">
      <alignment vertical="center"/>
    </xf>
    <xf numFmtId="0" fontId="18" fillId="0" borderId="40" applyNumberFormat="0" applyFill="0" applyAlignment="0" applyProtection="0">
      <alignment vertical="center"/>
    </xf>
    <xf numFmtId="0" fontId="19" fillId="0" borderId="41" applyNumberFormat="0" applyFill="0" applyAlignment="0" applyProtection="0">
      <alignment vertical="center"/>
    </xf>
    <xf numFmtId="0" fontId="19" fillId="0" borderId="0" applyNumberFormat="0" applyFill="0" applyBorder="0" applyAlignment="0" applyProtection="0">
      <alignment vertical="center"/>
    </xf>
    <xf numFmtId="0" fontId="20" fillId="4" borderId="42" applyNumberFormat="0" applyAlignment="0" applyProtection="0">
      <alignment vertical="center"/>
    </xf>
    <xf numFmtId="0" fontId="21" fillId="5" borderId="43" applyNumberFormat="0" applyAlignment="0" applyProtection="0">
      <alignment vertical="center"/>
    </xf>
    <xf numFmtId="0" fontId="22" fillId="5" borderId="42" applyNumberFormat="0" applyAlignment="0" applyProtection="0">
      <alignment vertical="center"/>
    </xf>
    <xf numFmtId="0" fontId="23" fillId="6" borderId="44" applyNumberFormat="0" applyAlignment="0" applyProtection="0">
      <alignment vertical="center"/>
    </xf>
    <xf numFmtId="0" fontId="24" fillId="0" borderId="45" applyNumberFormat="0" applyFill="0" applyAlignment="0" applyProtection="0">
      <alignment vertical="center"/>
    </xf>
    <xf numFmtId="0" fontId="25" fillId="0" borderId="4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11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lignment vertical="center"/>
    </xf>
    <xf numFmtId="0" fontId="0" fillId="0" borderId="1" xfId="0" applyBorder="1">
      <alignment vertical="center"/>
    </xf>
    <xf numFmtId="176" fontId="1" fillId="0" borderId="1" xfId="0" applyNumberFormat="1" applyFont="1" applyBorder="1">
      <alignment vertical="center"/>
    </xf>
    <xf numFmtId="0" fontId="0" fillId="0" borderId="1" xfId="0" applyBorder="1" applyAlignment="1">
      <alignment vertical="center" wrapText="1"/>
    </xf>
    <xf numFmtId="0" fontId="2" fillId="0" borderId="1" xfId="0" applyFont="1" applyBorder="1" applyAlignment="1">
      <alignment horizontal="center" vertical="center"/>
    </xf>
    <xf numFmtId="0" fontId="0" fillId="0" borderId="0" xfId="0"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26" xfId="0" applyFont="1" applyBorder="1" applyAlignment="1">
      <alignment horizontal="center" vertical="center"/>
    </xf>
    <xf numFmtId="0" fontId="0" fillId="0" borderId="0" xfId="0" applyFill="1" applyAlignment="1">
      <alignment vertical="center"/>
    </xf>
    <xf numFmtId="0" fontId="6" fillId="0" borderId="0" xfId="0" applyFont="1" applyFill="1" applyAlignment="1">
      <alignment horizontal="center" vertical="center" wrapText="1"/>
    </xf>
    <xf numFmtId="0" fontId="3" fillId="0" borderId="27"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0" borderId="31" xfId="0" applyFont="1" applyBorder="1" applyAlignment="1">
      <alignment horizontal="left" vertical="center" wrapText="1"/>
    </xf>
    <xf numFmtId="0" fontId="4" fillId="0" borderId="19" xfId="0" applyFont="1" applyBorder="1" applyAlignment="1">
      <alignment horizontal="left" vertical="center" wrapText="1"/>
    </xf>
    <xf numFmtId="0" fontId="4" fillId="0" borderId="32" xfId="0" applyFont="1" applyBorder="1" applyAlignment="1">
      <alignment horizontal="left" vertical="center" wrapText="1"/>
    </xf>
    <xf numFmtId="0" fontId="4" fillId="0" borderId="8" xfId="0" applyFont="1" applyBorder="1" applyAlignment="1">
      <alignment horizontal="left" vertical="center" wrapText="1"/>
    </xf>
    <xf numFmtId="0" fontId="4" fillId="0" borderId="33" xfId="0" applyFont="1" applyBorder="1" applyAlignment="1">
      <alignment horizontal="left" vertical="center" wrapText="1"/>
    </xf>
    <xf numFmtId="0" fontId="4" fillId="0" borderId="33" xfId="0" applyFont="1" applyBorder="1" applyAlignment="1">
      <alignment horizontal="center" vertical="center" wrapText="1"/>
    </xf>
    <xf numFmtId="0" fontId="4" fillId="0" borderId="34" xfId="0" applyFont="1" applyBorder="1" applyAlignment="1">
      <alignment horizontal="left" vertical="center" wrapText="1"/>
    </xf>
    <xf numFmtId="0" fontId="4" fillId="0" borderId="35" xfId="0" applyFont="1" applyBorder="1" applyAlignment="1">
      <alignment horizontal="left" vertical="center" wrapText="1"/>
    </xf>
    <xf numFmtId="0" fontId="4" fillId="0" borderId="5" xfId="0" applyFont="1" applyBorder="1" applyAlignment="1">
      <alignment horizontal="left"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left" vertical="center" wrapText="1"/>
    </xf>
    <xf numFmtId="0" fontId="4" fillId="0" borderId="19"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19" xfId="0" applyFont="1" applyBorder="1" applyAlignment="1">
      <alignment vertical="center" wrapText="1"/>
    </xf>
    <xf numFmtId="0" fontId="7" fillId="0" borderId="19" xfId="0" applyFont="1" applyBorder="1" applyAlignment="1">
      <alignment vertical="center" wrapText="1"/>
    </xf>
    <xf numFmtId="0" fontId="4" fillId="0" borderId="36" xfId="0" applyFont="1" applyBorder="1" applyAlignment="1">
      <alignment horizontal="center" vertical="center" wrapText="1"/>
    </xf>
    <xf numFmtId="0" fontId="4" fillId="0" borderId="15" xfId="0" applyFont="1" applyFill="1" applyBorder="1" applyAlignment="1">
      <alignment horizontal="left" vertical="center" wrapText="1"/>
    </xf>
    <xf numFmtId="0" fontId="4" fillId="0" borderId="36" xfId="0" applyFont="1" applyBorder="1" applyAlignment="1">
      <alignment horizontal="left" vertical="center" wrapText="1"/>
    </xf>
    <xf numFmtId="0" fontId="4" fillId="0" borderId="22" xfId="0" applyFont="1" applyBorder="1" applyAlignment="1">
      <alignment horizontal="left" vertical="center" wrapText="1"/>
    </xf>
    <xf numFmtId="0" fontId="4" fillId="0" borderId="18" xfId="0" applyFont="1" applyFill="1" applyBorder="1" applyAlignment="1">
      <alignment horizontal="center" vertical="center" wrapText="1"/>
    </xf>
    <xf numFmtId="0" fontId="4" fillId="0" borderId="5" xfId="0" applyFont="1" applyFill="1" applyBorder="1" applyAlignment="1">
      <alignment horizontal="justify" vertical="center" wrapText="1"/>
    </xf>
    <xf numFmtId="0" fontId="8" fillId="0" borderId="0" xfId="0" applyFont="1" applyFill="1" applyAlignment="1">
      <alignment horizontal="center" vertical="center" wrapText="1"/>
    </xf>
    <xf numFmtId="0" fontId="0" fillId="0" borderId="0" xfId="0" applyFill="1" applyAlignment="1">
      <alignment vertical="center" wrapText="1"/>
    </xf>
    <xf numFmtId="0" fontId="3" fillId="0" borderId="20" xfId="0" applyFont="1" applyBorder="1" applyAlignment="1">
      <alignment horizontal="center" vertical="center" wrapText="1"/>
    </xf>
    <xf numFmtId="0" fontId="3" fillId="0" borderId="25" xfId="0" applyFont="1" applyBorder="1" applyAlignment="1">
      <alignment horizontal="center" vertical="center" wrapText="1"/>
    </xf>
    <xf numFmtId="0" fontId="4" fillId="0" borderId="37" xfId="0" applyFont="1" applyBorder="1" applyAlignment="1">
      <alignment horizontal="left" vertical="center" wrapText="1"/>
    </xf>
    <xf numFmtId="0" fontId="4" fillId="0" borderId="6" xfId="0" applyFont="1" applyBorder="1" applyAlignment="1">
      <alignment horizontal="center" vertical="center"/>
    </xf>
    <xf numFmtId="0" fontId="4" fillId="0" borderId="3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Fill="1" applyBorder="1" applyAlignment="1">
      <alignment horizontal="center" vertical="center"/>
    </xf>
    <xf numFmtId="0" fontId="4" fillId="0" borderId="24" xfId="0" applyFont="1" applyFill="1" applyBorder="1" applyAlignment="1">
      <alignment horizontal="left" vertical="center" wrapText="1"/>
    </xf>
    <xf numFmtId="0" fontId="4" fillId="0" borderId="10" xfId="0" applyFont="1" applyBorder="1" applyAlignment="1">
      <alignment horizontal="left" vertical="center" wrapText="1"/>
    </xf>
    <xf numFmtId="0" fontId="4" fillId="0" borderId="20" xfId="0" applyFont="1" applyFill="1" applyBorder="1" applyAlignment="1">
      <alignment horizontal="left" vertical="center" wrapText="1"/>
    </xf>
    <xf numFmtId="0" fontId="4" fillId="0" borderId="10" xfId="0" applyFont="1" applyFill="1" applyBorder="1" applyAlignment="1">
      <alignment horizontal="left" vertical="center" wrapText="1"/>
    </xf>
    <xf numFmtId="10" fontId="4" fillId="0" borderId="34" xfId="0" applyNumberFormat="1" applyFont="1" applyBorder="1" applyAlignment="1">
      <alignment horizontal="center" vertical="center" wrapText="1"/>
    </xf>
    <xf numFmtId="10" fontId="4" fillId="0" borderId="35" xfId="0" applyNumberFormat="1" applyFont="1" applyBorder="1" applyAlignment="1">
      <alignment horizontal="center" vertical="center" wrapText="1"/>
    </xf>
    <xf numFmtId="0" fontId="4" fillId="0" borderId="24" xfId="0" applyFont="1" applyBorder="1" applyAlignment="1">
      <alignment horizontal="left" vertical="center" wrapText="1"/>
    </xf>
    <xf numFmtId="0" fontId="4" fillId="0" borderId="14" xfId="0" applyFont="1" applyBorder="1" applyAlignment="1">
      <alignment horizontal="center" vertical="center"/>
    </xf>
    <xf numFmtId="0" fontId="4" fillId="0" borderId="0" xfId="0" applyFont="1" applyFill="1" applyBorder="1" applyAlignment="1">
      <alignment horizontal="center" vertical="center" wrapText="1"/>
    </xf>
    <xf numFmtId="0" fontId="4" fillId="0" borderId="34" xfId="0" applyFont="1" applyFill="1" applyBorder="1" applyAlignment="1">
      <alignment horizontal="center" vertical="center" wrapText="1"/>
    </xf>
    <xf numFmtId="0" fontId="4" fillId="0" borderId="31" xfId="0" applyFont="1" applyFill="1" applyBorder="1" applyAlignment="1">
      <alignment horizontal="left" vertical="center" wrapText="1"/>
    </xf>
    <xf numFmtId="0" fontId="4" fillId="0" borderId="24" xfId="0" applyFont="1" applyBorder="1" applyAlignment="1">
      <alignment horizontal="center" vertical="center"/>
    </xf>
    <xf numFmtId="0" fontId="0" fillId="2" borderId="0" xfId="0" applyFill="1" applyAlignment="1">
      <alignment vertical="center" wrapText="1"/>
    </xf>
    <xf numFmtId="0" fontId="4" fillId="0" borderId="16"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3" xfId="0" applyFont="1" applyFill="1" applyBorder="1" applyAlignment="1">
      <alignment horizontal="center" vertical="center" wrapText="1"/>
    </xf>
    <xf numFmtId="0" fontId="4" fillId="0" borderId="10" xfId="0" applyFont="1" applyBorder="1" applyAlignment="1">
      <alignment vertical="center" wrapText="1"/>
    </xf>
    <xf numFmtId="0" fontId="4" fillId="0" borderId="35"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15" xfId="0" applyFont="1" applyBorder="1" applyAlignment="1">
      <alignment vertical="center" wrapText="1"/>
    </xf>
    <xf numFmtId="0" fontId="9" fillId="0" borderId="11"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6" xfId="0" applyFont="1" applyBorder="1" applyAlignment="1">
      <alignment horizontal="center" vertical="center"/>
    </xf>
    <xf numFmtId="0" fontId="9" fillId="0" borderId="6" xfId="0" applyFont="1" applyBorder="1" applyAlignment="1">
      <alignment horizontal="left" vertical="center"/>
    </xf>
    <xf numFmtId="0" fontId="10" fillId="0" borderId="17" xfId="0" applyFont="1" applyBorder="1" applyAlignment="1">
      <alignment horizontal="center" vertical="center"/>
    </xf>
    <xf numFmtId="0" fontId="9" fillId="0" borderId="6" xfId="0" applyFont="1" applyFill="1" applyBorder="1" applyAlignment="1">
      <alignment horizontal="center" vertical="center"/>
    </xf>
    <xf numFmtId="0" fontId="9" fillId="0" borderId="14" xfId="0" applyFont="1" applyBorder="1" applyAlignment="1">
      <alignment horizontal="center" vertical="center"/>
    </xf>
    <xf numFmtId="0" fontId="9" fillId="0" borderId="20" xfId="0" applyFont="1" applyBorder="1" applyAlignment="1">
      <alignment horizontal="center" vertical="center"/>
    </xf>
    <xf numFmtId="0" fontId="9" fillId="0" borderId="24" xfId="0" applyFont="1" applyBorder="1" applyAlignment="1">
      <alignment horizontal="center" vertical="center"/>
    </xf>
    <xf numFmtId="0" fontId="11" fillId="0" borderId="25" xfId="0" applyFont="1" applyBorder="1" applyAlignment="1">
      <alignment horizontal="center" vertical="center"/>
    </xf>
    <xf numFmtId="0" fontId="9" fillId="0" borderId="25"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6"/>
  <sheetViews>
    <sheetView topLeftCell="A47" workbookViewId="0">
      <selection activeCell="J45" sqref="J45"/>
    </sheetView>
  </sheetViews>
  <sheetFormatPr defaultColWidth="9" defaultRowHeight="13.5"/>
  <cols>
    <col min="5" max="5" width="14.5" customWidth="1"/>
    <col min="6" max="6" width="5.5" customWidth="1"/>
    <col min="7" max="7" width="13.125" style="1" customWidth="1"/>
    <col min="8" max="8" width="25.75" customWidth="1"/>
    <col min="9" max="9" width="14.25" customWidth="1"/>
    <col min="10" max="10" width="37.375" style="1" customWidth="1"/>
    <col min="11" max="11" width="12.4166666666667" customWidth="1"/>
    <col min="12" max="13" width="12.625"/>
  </cols>
  <sheetData>
    <row r="1" spans="1:1">
      <c r="A1" t="s">
        <v>0</v>
      </c>
    </row>
    <row r="2" s="42" customFormat="1" ht="31" customHeight="1" spans="1:12">
      <c r="A2" s="43" t="s">
        <v>1</v>
      </c>
      <c r="B2" s="43"/>
      <c r="C2" s="43"/>
      <c r="D2" s="43"/>
      <c r="E2" s="43"/>
      <c r="F2" s="43"/>
      <c r="G2" s="43"/>
      <c r="H2" s="43"/>
      <c r="I2" s="43"/>
      <c r="J2" s="71"/>
      <c r="K2" s="43"/>
      <c r="L2" s="72"/>
    </row>
    <row r="3" ht="23.25" spans="1:11">
      <c r="A3" s="10" t="s">
        <v>2</v>
      </c>
      <c r="B3" s="11" t="s">
        <v>3</v>
      </c>
      <c r="C3" s="11" t="s">
        <v>4</v>
      </c>
      <c r="D3" s="11" t="s">
        <v>3</v>
      </c>
      <c r="E3" s="11" t="s">
        <v>5</v>
      </c>
      <c r="F3" s="11" t="s">
        <v>3</v>
      </c>
      <c r="G3" s="44" t="s">
        <v>6</v>
      </c>
      <c r="H3" s="45" t="s">
        <v>7</v>
      </c>
      <c r="I3" s="73" t="s">
        <v>8</v>
      </c>
      <c r="J3" s="74" t="s">
        <v>9</v>
      </c>
      <c r="K3" s="107" t="s">
        <v>10</v>
      </c>
    </row>
    <row r="4" ht="15.75" customHeight="1" spans="1:11">
      <c r="A4" s="57" t="s">
        <v>11</v>
      </c>
      <c r="B4" s="14">
        <v>15</v>
      </c>
      <c r="C4" s="14" t="s">
        <v>12</v>
      </c>
      <c r="D4" s="14">
        <v>5</v>
      </c>
      <c r="E4" s="14" t="s">
        <v>13</v>
      </c>
      <c r="F4" s="14">
        <v>2</v>
      </c>
      <c r="G4" s="22" t="s">
        <v>14</v>
      </c>
      <c r="H4" s="46" t="s">
        <v>15</v>
      </c>
      <c r="I4" s="75" t="s">
        <v>16</v>
      </c>
      <c r="J4" s="38"/>
      <c r="K4" s="105">
        <v>2</v>
      </c>
    </row>
    <row r="5" ht="26" customHeight="1" spans="1:11">
      <c r="A5" s="57"/>
      <c r="B5" s="14"/>
      <c r="C5" s="14"/>
      <c r="D5" s="14"/>
      <c r="E5" s="14"/>
      <c r="F5" s="14"/>
      <c r="G5" s="22"/>
      <c r="H5" s="47" t="s">
        <v>17</v>
      </c>
      <c r="I5" s="77"/>
      <c r="J5" s="38" t="s">
        <v>18</v>
      </c>
      <c r="K5" s="105"/>
    </row>
    <row r="6" ht="26" customHeight="1" spans="1:11">
      <c r="A6" s="57"/>
      <c r="B6" s="14"/>
      <c r="C6" s="14"/>
      <c r="D6" s="14"/>
      <c r="E6" s="14"/>
      <c r="F6" s="14"/>
      <c r="G6" s="22"/>
      <c r="H6" s="47" t="s">
        <v>19</v>
      </c>
      <c r="I6" s="77"/>
      <c r="J6" s="38" t="s">
        <v>18</v>
      </c>
      <c r="K6" s="105"/>
    </row>
    <row r="7" ht="26" customHeight="1" spans="1:11">
      <c r="A7" s="57"/>
      <c r="B7" s="14"/>
      <c r="C7" s="14"/>
      <c r="D7" s="14"/>
      <c r="E7" s="14"/>
      <c r="F7" s="14"/>
      <c r="G7" s="22"/>
      <c r="H7" s="47" t="s">
        <v>20</v>
      </c>
      <c r="I7" s="77"/>
      <c r="J7" s="38" t="s">
        <v>21</v>
      </c>
      <c r="K7" s="105"/>
    </row>
    <row r="8" ht="37" customHeight="1" spans="1:11">
      <c r="A8" s="57"/>
      <c r="B8" s="14"/>
      <c r="C8" s="14"/>
      <c r="D8" s="14"/>
      <c r="E8" s="14"/>
      <c r="F8" s="14"/>
      <c r="G8" s="22"/>
      <c r="H8" s="48" t="s">
        <v>22</v>
      </c>
      <c r="I8" s="56"/>
      <c r="J8" s="19" t="s">
        <v>23</v>
      </c>
      <c r="K8" s="105"/>
    </row>
    <row r="9" ht="15.75" customHeight="1" spans="1:11">
      <c r="A9" s="57"/>
      <c r="B9" s="14"/>
      <c r="C9" s="14"/>
      <c r="D9" s="14"/>
      <c r="E9" s="14" t="s">
        <v>24</v>
      </c>
      <c r="F9" s="16">
        <v>3</v>
      </c>
      <c r="G9" s="22" t="s">
        <v>25</v>
      </c>
      <c r="H9" s="49" t="s">
        <v>15</v>
      </c>
      <c r="I9" s="78" t="s">
        <v>26</v>
      </c>
      <c r="J9" s="62"/>
      <c r="K9" s="108">
        <v>2</v>
      </c>
    </row>
    <row r="10" ht="23.25" spans="1:11">
      <c r="A10" s="57"/>
      <c r="B10" s="14"/>
      <c r="C10" s="14"/>
      <c r="D10" s="14"/>
      <c r="E10" s="14"/>
      <c r="F10" s="16"/>
      <c r="G10" s="22"/>
      <c r="H10" s="49" t="s">
        <v>27</v>
      </c>
      <c r="I10" s="78"/>
      <c r="J10" s="62" t="s">
        <v>28</v>
      </c>
      <c r="K10" s="108"/>
    </row>
    <row r="11" ht="23.25" spans="1:11">
      <c r="A11" s="57"/>
      <c r="B11" s="14"/>
      <c r="C11" s="14"/>
      <c r="D11" s="14"/>
      <c r="E11" s="14"/>
      <c r="F11" s="16"/>
      <c r="G11" s="22"/>
      <c r="H11" s="49" t="s">
        <v>29</v>
      </c>
      <c r="I11" s="78"/>
      <c r="J11" s="62" t="s">
        <v>30</v>
      </c>
      <c r="K11" s="108"/>
    </row>
    <row r="12" ht="79.5" spans="1:11">
      <c r="A12" s="57"/>
      <c r="B12" s="14"/>
      <c r="C12" s="14"/>
      <c r="D12" s="14"/>
      <c r="E12" s="14"/>
      <c r="F12" s="16"/>
      <c r="G12" s="22"/>
      <c r="H12" s="50" t="s">
        <v>31</v>
      </c>
      <c r="I12" s="78"/>
      <c r="J12" s="80" t="s">
        <v>32</v>
      </c>
      <c r="K12" s="108"/>
    </row>
    <row r="13" ht="21" customHeight="1" spans="1:11">
      <c r="A13" s="57"/>
      <c r="B13" s="14"/>
      <c r="C13" s="14" t="s">
        <v>33</v>
      </c>
      <c r="D13" s="14">
        <v>6</v>
      </c>
      <c r="E13" s="14" t="s">
        <v>34</v>
      </c>
      <c r="F13" s="14">
        <v>3</v>
      </c>
      <c r="G13" s="22" t="s">
        <v>35</v>
      </c>
      <c r="H13" s="51" t="s">
        <v>15</v>
      </c>
      <c r="I13" s="78" t="s">
        <v>16</v>
      </c>
      <c r="J13" s="58"/>
      <c r="K13" s="108">
        <v>3</v>
      </c>
    </row>
    <row r="14" ht="24" customHeight="1" spans="1:11">
      <c r="A14" s="57"/>
      <c r="B14" s="14"/>
      <c r="C14" s="14"/>
      <c r="D14" s="14"/>
      <c r="E14" s="14"/>
      <c r="F14" s="14"/>
      <c r="G14" s="22"/>
      <c r="H14" s="50" t="s">
        <v>36</v>
      </c>
      <c r="I14" s="78"/>
      <c r="J14" s="62" t="s">
        <v>37</v>
      </c>
      <c r="K14" s="108"/>
    </row>
    <row r="15" ht="24" customHeight="1" spans="1:11">
      <c r="A15" s="57"/>
      <c r="B15" s="14"/>
      <c r="C15" s="14"/>
      <c r="D15" s="14"/>
      <c r="E15" s="14"/>
      <c r="F15" s="14"/>
      <c r="G15" s="22"/>
      <c r="H15" s="50" t="s">
        <v>38</v>
      </c>
      <c r="I15" s="78"/>
      <c r="J15" s="62" t="s">
        <v>39</v>
      </c>
      <c r="K15" s="108"/>
    </row>
    <row r="16" ht="24" customHeight="1" spans="1:11">
      <c r="A16" s="57"/>
      <c r="B16" s="14"/>
      <c r="C16" s="14"/>
      <c r="D16" s="14"/>
      <c r="E16" s="14"/>
      <c r="F16" s="14"/>
      <c r="G16" s="22"/>
      <c r="H16" s="50" t="s">
        <v>40</v>
      </c>
      <c r="I16" s="78"/>
      <c r="J16" s="62" t="s">
        <v>18</v>
      </c>
      <c r="K16" s="108"/>
    </row>
    <row r="17" ht="27" customHeight="1" spans="1:11">
      <c r="A17" s="57"/>
      <c r="B17" s="14"/>
      <c r="C17" s="14"/>
      <c r="D17" s="14"/>
      <c r="E17" s="14"/>
      <c r="F17" s="14"/>
      <c r="G17" s="22"/>
      <c r="H17" s="50" t="s">
        <v>41</v>
      </c>
      <c r="I17" s="78"/>
      <c r="J17" s="20" t="s">
        <v>42</v>
      </c>
      <c r="K17" s="108"/>
    </row>
    <row r="18" ht="21" customHeight="1" spans="1:11">
      <c r="A18" s="57"/>
      <c r="B18" s="14"/>
      <c r="C18" s="14"/>
      <c r="D18" s="14"/>
      <c r="E18" s="14" t="s">
        <v>43</v>
      </c>
      <c r="F18" s="14">
        <v>3</v>
      </c>
      <c r="G18" s="22" t="s">
        <v>44</v>
      </c>
      <c r="H18" s="51" t="s">
        <v>15</v>
      </c>
      <c r="I18" s="78" t="s">
        <v>26</v>
      </c>
      <c r="J18" s="58"/>
      <c r="K18" s="108">
        <v>2</v>
      </c>
    </row>
    <row r="19" ht="27" customHeight="1" spans="1:11">
      <c r="A19" s="57"/>
      <c r="B19" s="14"/>
      <c r="C19" s="14"/>
      <c r="D19" s="14"/>
      <c r="E19" s="14"/>
      <c r="F19" s="14"/>
      <c r="G19" s="22"/>
      <c r="H19" s="50" t="s">
        <v>45</v>
      </c>
      <c r="I19" s="78"/>
      <c r="J19" s="62" t="s">
        <v>46</v>
      </c>
      <c r="K19" s="108"/>
    </row>
    <row r="20" ht="35" customHeight="1" spans="1:11">
      <c r="A20" s="57"/>
      <c r="B20" s="14"/>
      <c r="C20" s="14"/>
      <c r="D20" s="14"/>
      <c r="E20" s="14"/>
      <c r="F20" s="14"/>
      <c r="G20" s="22"/>
      <c r="H20" s="50" t="s">
        <v>47</v>
      </c>
      <c r="I20" s="78"/>
      <c r="J20" s="62" t="s">
        <v>48</v>
      </c>
      <c r="K20" s="108"/>
    </row>
    <row r="21" ht="34.5" spans="1:11">
      <c r="A21" s="57"/>
      <c r="B21" s="14"/>
      <c r="C21" s="14"/>
      <c r="D21" s="14"/>
      <c r="E21" s="14"/>
      <c r="F21" s="14"/>
      <c r="G21" s="22"/>
      <c r="H21" s="50" t="s">
        <v>49</v>
      </c>
      <c r="I21" s="78"/>
      <c r="J21" s="20" t="s">
        <v>50</v>
      </c>
      <c r="K21" s="108"/>
    </row>
    <row r="22" ht="24" customHeight="1" spans="1:11">
      <c r="A22" s="57"/>
      <c r="B22" s="14"/>
      <c r="C22" s="14" t="s">
        <v>51</v>
      </c>
      <c r="D22" s="14">
        <v>4</v>
      </c>
      <c r="E22" s="14" t="s">
        <v>52</v>
      </c>
      <c r="F22" s="14">
        <v>2</v>
      </c>
      <c r="G22" s="22" t="s">
        <v>53</v>
      </c>
      <c r="H22" s="51" t="s">
        <v>15</v>
      </c>
      <c r="I22" s="78" t="s">
        <v>16</v>
      </c>
      <c r="J22" s="62"/>
      <c r="K22" s="108">
        <v>2</v>
      </c>
    </row>
    <row r="23" ht="95" customHeight="1" spans="1:11">
      <c r="A23" s="57"/>
      <c r="B23" s="14"/>
      <c r="C23" s="14"/>
      <c r="D23" s="14"/>
      <c r="E23" s="14"/>
      <c r="F23" s="14"/>
      <c r="G23" s="22"/>
      <c r="H23" s="50" t="s">
        <v>54</v>
      </c>
      <c r="I23" s="78"/>
      <c r="J23" s="62" t="s">
        <v>32</v>
      </c>
      <c r="K23" s="108"/>
    </row>
    <row r="24" ht="14.25" spans="1:11">
      <c r="A24" s="57"/>
      <c r="B24" s="14"/>
      <c r="C24" s="14"/>
      <c r="D24" s="14"/>
      <c r="E24" s="14"/>
      <c r="F24" s="14"/>
      <c r="G24" s="22"/>
      <c r="H24" s="50" t="s">
        <v>55</v>
      </c>
      <c r="I24" s="78"/>
      <c r="J24" s="62" t="s">
        <v>56</v>
      </c>
      <c r="K24" s="108"/>
    </row>
    <row r="25" ht="55" customHeight="1" spans="1:11">
      <c r="A25" s="57"/>
      <c r="B25" s="14"/>
      <c r="C25" s="14"/>
      <c r="D25" s="14"/>
      <c r="E25" s="14"/>
      <c r="F25" s="14"/>
      <c r="G25" s="22"/>
      <c r="H25" s="50" t="s">
        <v>57</v>
      </c>
      <c r="I25" s="78"/>
      <c r="J25" s="80" t="s">
        <v>58</v>
      </c>
      <c r="K25" s="108"/>
    </row>
    <row r="26" ht="30" customHeight="1" spans="1:11">
      <c r="A26" s="57"/>
      <c r="B26" s="14"/>
      <c r="C26" s="14"/>
      <c r="D26" s="14"/>
      <c r="E26" s="14"/>
      <c r="F26" s="14"/>
      <c r="G26" s="22"/>
      <c r="H26" s="52" t="s">
        <v>59</v>
      </c>
      <c r="I26" s="78"/>
      <c r="J26" s="61" t="s">
        <v>60</v>
      </c>
      <c r="K26" s="108"/>
    </row>
    <row r="27" ht="34" customHeight="1" spans="1:11">
      <c r="A27" s="57"/>
      <c r="B27" s="14"/>
      <c r="C27" s="14"/>
      <c r="D27" s="14"/>
      <c r="E27" s="14" t="s">
        <v>61</v>
      </c>
      <c r="F27" s="16">
        <v>2</v>
      </c>
      <c r="G27" s="54" t="s">
        <v>62</v>
      </c>
      <c r="H27" s="49" t="s">
        <v>15</v>
      </c>
      <c r="I27" s="81" t="s">
        <v>63</v>
      </c>
      <c r="J27" s="58"/>
      <c r="K27" s="105">
        <v>0</v>
      </c>
    </row>
    <row r="28" ht="45.75" spans="1:11">
      <c r="A28" s="57"/>
      <c r="B28" s="14"/>
      <c r="C28" s="14"/>
      <c r="D28" s="14"/>
      <c r="E28" s="14"/>
      <c r="F28" s="16"/>
      <c r="G28" s="54"/>
      <c r="H28" s="49" t="s">
        <v>64</v>
      </c>
      <c r="I28" s="81"/>
      <c r="J28" s="80" t="s">
        <v>58</v>
      </c>
      <c r="K28" s="105"/>
    </row>
    <row r="29" ht="46" customHeight="1" spans="1:11">
      <c r="A29" s="57"/>
      <c r="B29" s="14"/>
      <c r="C29" s="14"/>
      <c r="D29" s="14"/>
      <c r="E29" s="14"/>
      <c r="F29" s="16"/>
      <c r="G29" s="54"/>
      <c r="H29" s="49" t="s">
        <v>65</v>
      </c>
      <c r="I29" s="81"/>
      <c r="J29" s="80" t="s">
        <v>58</v>
      </c>
      <c r="K29" s="105"/>
    </row>
    <row r="30" ht="29" customHeight="1" spans="1:11">
      <c r="A30" s="13" t="s">
        <v>66</v>
      </c>
      <c r="B30" s="14">
        <v>25</v>
      </c>
      <c r="C30" s="14" t="s">
        <v>67</v>
      </c>
      <c r="D30" s="14">
        <v>15</v>
      </c>
      <c r="E30" s="14" t="s">
        <v>68</v>
      </c>
      <c r="F30" s="16">
        <v>5</v>
      </c>
      <c r="G30" s="54" t="s">
        <v>69</v>
      </c>
      <c r="H30" s="55" t="s">
        <v>70</v>
      </c>
      <c r="I30" s="81" t="s">
        <v>71</v>
      </c>
      <c r="J30" s="82" t="s">
        <v>72</v>
      </c>
      <c r="K30" s="105">
        <v>4</v>
      </c>
    </row>
    <row r="31" ht="54" customHeight="1" spans="1:11">
      <c r="A31" s="13"/>
      <c r="B31" s="14"/>
      <c r="C31" s="14"/>
      <c r="D31" s="14"/>
      <c r="E31" s="14"/>
      <c r="F31" s="16"/>
      <c r="G31" s="54"/>
      <c r="H31" s="49" t="s">
        <v>73</v>
      </c>
      <c r="I31" s="81"/>
      <c r="J31" s="80"/>
      <c r="K31" s="105"/>
    </row>
    <row r="32" ht="40" customHeight="1" spans="1:11">
      <c r="A32" s="13"/>
      <c r="B32" s="14"/>
      <c r="C32" s="14"/>
      <c r="D32" s="14"/>
      <c r="E32" s="14"/>
      <c r="F32" s="16"/>
      <c r="G32" s="54"/>
      <c r="H32" s="56" t="s">
        <v>74</v>
      </c>
      <c r="I32" s="81"/>
      <c r="J32" s="83"/>
      <c r="K32" s="105"/>
    </row>
    <row r="33" ht="63" customHeight="1" spans="1:13">
      <c r="A33" s="13"/>
      <c r="B33" s="14"/>
      <c r="C33" s="14"/>
      <c r="D33" s="14"/>
      <c r="E33" s="14" t="s">
        <v>75</v>
      </c>
      <c r="F33" s="14">
        <v>5</v>
      </c>
      <c r="G33" s="22" t="s">
        <v>76</v>
      </c>
      <c r="H33" s="55" t="s">
        <v>77</v>
      </c>
      <c r="I33" s="33" t="s">
        <v>78</v>
      </c>
      <c r="J33" s="84" t="s">
        <v>79</v>
      </c>
      <c r="K33" s="105">
        <v>2.5</v>
      </c>
      <c r="M33">
        <f>975110/1233153</f>
        <v>0.790745349522727</v>
      </c>
    </row>
    <row r="34" ht="53" customHeight="1" spans="1:13">
      <c r="A34" s="13"/>
      <c r="B34" s="14"/>
      <c r="C34" s="14"/>
      <c r="D34" s="14"/>
      <c r="E34" s="14"/>
      <c r="F34" s="14"/>
      <c r="G34" s="22"/>
      <c r="H34" s="56" t="s">
        <v>80</v>
      </c>
      <c r="I34" s="19"/>
      <c r="J34" s="85"/>
      <c r="K34" s="105"/>
      <c r="M34">
        <f>647777/905820</f>
        <v>0.715127729570996</v>
      </c>
    </row>
    <row r="35" ht="15.75" customHeight="1" spans="1:11">
      <c r="A35" s="13"/>
      <c r="B35" s="14"/>
      <c r="C35" s="14"/>
      <c r="D35" s="14"/>
      <c r="E35" s="14" t="s">
        <v>81</v>
      </c>
      <c r="F35" s="14">
        <v>5</v>
      </c>
      <c r="G35" s="22" t="s">
        <v>82</v>
      </c>
      <c r="H35" s="49" t="s">
        <v>15</v>
      </c>
      <c r="I35" s="81" t="s">
        <v>16</v>
      </c>
      <c r="J35" s="38"/>
      <c r="K35" s="105">
        <v>3.75</v>
      </c>
    </row>
    <row r="36" ht="37" customHeight="1" spans="1:11">
      <c r="A36" s="13"/>
      <c r="B36" s="14"/>
      <c r="C36" s="14"/>
      <c r="D36" s="14"/>
      <c r="E36" s="14"/>
      <c r="F36" s="14"/>
      <c r="G36" s="22"/>
      <c r="H36" s="49" t="s">
        <v>83</v>
      </c>
      <c r="I36" s="81"/>
      <c r="J36" s="86" t="s">
        <v>84</v>
      </c>
      <c r="K36" s="105"/>
    </row>
    <row r="37" ht="45.75" spans="1:11">
      <c r="A37" s="13"/>
      <c r="B37" s="14"/>
      <c r="C37" s="14"/>
      <c r="D37" s="14"/>
      <c r="E37" s="14"/>
      <c r="F37" s="14"/>
      <c r="G37" s="22"/>
      <c r="H37" s="49" t="s">
        <v>85</v>
      </c>
      <c r="I37" s="81"/>
      <c r="J37" s="62" t="s">
        <v>86</v>
      </c>
      <c r="K37" s="105"/>
    </row>
    <row r="38" ht="23.25" spans="1:11">
      <c r="A38" s="13"/>
      <c r="B38" s="14"/>
      <c r="C38" s="14"/>
      <c r="D38" s="14"/>
      <c r="E38" s="14"/>
      <c r="F38" s="14"/>
      <c r="G38" s="22"/>
      <c r="H38" s="49" t="s">
        <v>87</v>
      </c>
      <c r="I38" s="81"/>
      <c r="J38" s="38" t="s">
        <v>88</v>
      </c>
      <c r="K38" s="105"/>
    </row>
    <row r="39" ht="23.25" spans="1:11">
      <c r="A39" s="13"/>
      <c r="B39" s="14"/>
      <c r="C39" s="14"/>
      <c r="D39" s="14"/>
      <c r="E39" s="14"/>
      <c r="F39" s="14"/>
      <c r="G39" s="22"/>
      <c r="H39" s="56" t="s">
        <v>89</v>
      </c>
      <c r="I39" s="81"/>
      <c r="J39" s="18" t="s">
        <v>90</v>
      </c>
      <c r="K39" s="105"/>
    </row>
    <row r="40" ht="39" customHeight="1" spans="1:11">
      <c r="A40" s="13"/>
      <c r="B40" s="14"/>
      <c r="C40" s="14" t="s">
        <v>91</v>
      </c>
      <c r="D40" s="14">
        <v>10</v>
      </c>
      <c r="E40" s="14" t="s">
        <v>92</v>
      </c>
      <c r="F40" s="14">
        <v>2</v>
      </c>
      <c r="G40" s="22" t="s">
        <v>93</v>
      </c>
      <c r="H40" s="50" t="s">
        <v>15</v>
      </c>
      <c r="I40" s="81" t="s">
        <v>63</v>
      </c>
      <c r="J40" s="62"/>
      <c r="K40" s="105">
        <v>2</v>
      </c>
    </row>
    <row r="41" ht="28" customHeight="1" spans="1:11">
      <c r="A41" s="13"/>
      <c r="B41" s="14"/>
      <c r="C41" s="14"/>
      <c r="D41" s="14"/>
      <c r="E41" s="14"/>
      <c r="F41" s="14"/>
      <c r="G41" s="22"/>
      <c r="H41" s="50" t="s">
        <v>94</v>
      </c>
      <c r="I41" s="81"/>
      <c r="J41" s="62" t="s">
        <v>95</v>
      </c>
      <c r="K41" s="105"/>
    </row>
    <row r="42" ht="33" customHeight="1" spans="1:11">
      <c r="A42" s="13"/>
      <c r="B42" s="14"/>
      <c r="C42" s="14"/>
      <c r="D42" s="14"/>
      <c r="E42" s="25"/>
      <c r="F42" s="25"/>
      <c r="G42" s="26"/>
      <c r="H42" s="57" t="s">
        <v>96</v>
      </c>
      <c r="I42" s="81"/>
      <c r="J42" s="61" t="s">
        <v>97</v>
      </c>
      <c r="K42" s="109"/>
    </row>
    <row r="43" ht="39" customHeight="1" spans="1:11">
      <c r="A43" s="13"/>
      <c r="B43" s="14"/>
      <c r="C43" s="14"/>
      <c r="D43" s="22"/>
      <c r="E43" s="23" t="s">
        <v>98</v>
      </c>
      <c r="F43" s="24">
        <v>8</v>
      </c>
      <c r="G43" s="58" t="s">
        <v>99</v>
      </c>
      <c r="H43" s="59" t="s">
        <v>100</v>
      </c>
      <c r="I43" s="88" t="s">
        <v>101</v>
      </c>
      <c r="J43" s="89" t="s">
        <v>102</v>
      </c>
      <c r="K43" s="110">
        <v>1.35</v>
      </c>
    </row>
    <row r="44" ht="52" customHeight="1" spans="1:11">
      <c r="A44" s="13"/>
      <c r="B44" s="14"/>
      <c r="C44" s="14"/>
      <c r="D44" s="22"/>
      <c r="E44" s="60"/>
      <c r="F44" s="61"/>
      <c r="G44" s="62"/>
      <c r="H44" s="63" t="s">
        <v>103</v>
      </c>
      <c r="I44" s="88"/>
      <c r="J44" s="90" t="s">
        <v>104</v>
      </c>
      <c r="K44" s="111"/>
    </row>
    <row r="45" ht="78" customHeight="1" spans="1:11">
      <c r="A45" s="13"/>
      <c r="B45" s="14"/>
      <c r="C45" s="14"/>
      <c r="D45" s="22"/>
      <c r="E45" s="60"/>
      <c r="F45" s="61"/>
      <c r="G45" s="62"/>
      <c r="H45" s="63" t="s">
        <v>105</v>
      </c>
      <c r="I45" s="88"/>
      <c r="J45" s="90" t="s">
        <v>106</v>
      </c>
      <c r="K45" s="111"/>
    </row>
    <row r="46" ht="145" customHeight="1" spans="1:12">
      <c r="A46" s="13"/>
      <c r="B46" s="14"/>
      <c r="C46" s="14"/>
      <c r="D46" s="22"/>
      <c r="E46" s="60"/>
      <c r="F46" s="61"/>
      <c r="G46" s="62"/>
      <c r="H46" s="63" t="s">
        <v>107</v>
      </c>
      <c r="I46" s="88"/>
      <c r="J46" s="90" t="s">
        <v>108</v>
      </c>
      <c r="K46" s="111"/>
      <c r="L46" s="92" t="s">
        <v>109</v>
      </c>
    </row>
    <row r="47" ht="113" customHeight="1" spans="1:11">
      <c r="A47" s="13"/>
      <c r="B47" s="14"/>
      <c r="C47" s="14"/>
      <c r="D47" s="22"/>
      <c r="E47" s="60"/>
      <c r="F47" s="61"/>
      <c r="G47" s="62"/>
      <c r="H47" s="64" t="s">
        <v>110</v>
      </c>
      <c r="I47" s="88"/>
      <c r="J47" s="90" t="s">
        <v>111</v>
      </c>
      <c r="K47" s="111"/>
    </row>
    <row r="48" ht="38" customHeight="1" spans="1:11">
      <c r="A48" s="13"/>
      <c r="B48" s="14"/>
      <c r="C48" s="14"/>
      <c r="D48" s="22"/>
      <c r="E48" s="60"/>
      <c r="F48" s="61"/>
      <c r="G48" s="62"/>
      <c r="H48" s="63" t="s">
        <v>112</v>
      </c>
      <c r="I48" s="88"/>
      <c r="J48" s="90" t="s">
        <v>113</v>
      </c>
      <c r="K48" s="111"/>
    </row>
    <row r="49" ht="49" customHeight="1" spans="1:12">
      <c r="A49" s="13" t="s">
        <v>114</v>
      </c>
      <c r="B49" s="14">
        <v>35</v>
      </c>
      <c r="C49" s="25" t="s">
        <v>115</v>
      </c>
      <c r="D49" s="26">
        <v>15</v>
      </c>
      <c r="E49" s="100" t="s">
        <v>116</v>
      </c>
      <c r="F49" s="28">
        <v>15</v>
      </c>
      <c r="G49" s="65" t="s">
        <v>117</v>
      </c>
      <c r="H49" s="66" t="s">
        <v>118</v>
      </c>
      <c r="I49" s="93" t="s">
        <v>119</v>
      </c>
      <c r="J49" s="93" t="s">
        <v>120</v>
      </c>
      <c r="K49" s="112">
        <v>9</v>
      </c>
      <c r="L49">
        <f>15*0.5572</f>
        <v>8.358</v>
      </c>
    </row>
    <row r="50" ht="51" customHeight="1" spans="1:11">
      <c r="A50" s="13"/>
      <c r="B50" s="14"/>
      <c r="C50" s="29" t="s">
        <v>121</v>
      </c>
      <c r="D50" s="30">
        <v>15</v>
      </c>
      <c r="E50" s="17" t="s">
        <v>122</v>
      </c>
      <c r="F50" s="18">
        <v>15</v>
      </c>
      <c r="G50" s="54" t="s">
        <v>123</v>
      </c>
      <c r="H50" s="52" t="s">
        <v>124</v>
      </c>
      <c r="I50" s="81" t="s">
        <v>125</v>
      </c>
      <c r="J50" s="94" t="s">
        <v>126</v>
      </c>
      <c r="K50" s="104">
        <v>15</v>
      </c>
    </row>
    <row r="51" ht="46" customHeight="1" spans="1:11">
      <c r="A51" s="13"/>
      <c r="B51" s="14"/>
      <c r="C51" s="14" t="s">
        <v>127</v>
      </c>
      <c r="D51" s="14">
        <v>3</v>
      </c>
      <c r="E51" s="14" t="s">
        <v>128</v>
      </c>
      <c r="F51" s="14">
        <v>3</v>
      </c>
      <c r="G51" s="22" t="s">
        <v>129</v>
      </c>
      <c r="H51" s="57" t="s">
        <v>130</v>
      </c>
      <c r="I51" s="78" t="s">
        <v>131</v>
      </c>
      <c r="J51" s="14" t="s">
        <v>132</v>
      </c>
      <c r="K51" s="105">
        <v>3</v>
      </c>
    </row>
    <row r="52" ht="91" customHeight="1" spans="1:11">
      <c r="A52" s="31"/>
      <c r="B52" s="25"/>
      <c r="C52" s="14" t="s">
        <v>133</v>
      </c>
      <c r="D52" s="14">
        <v>2</v>
      </c>
      <c r="E52" s="25" t="s">
        <v>134</v>
      </c>
      <c r="F52" s="25">
        <v>2</v>
      </c>
      <c r="G52" s="26" t="s">
        <v>135</v>
      </c>
      <c r="H52" s="50" t="s">
        <v>136</v>
      </c>
      <c r="I52" s="86" t="s">
        <v>137</v>
      </c>
      <c r="J52" s="25" t="s">
        <v>138</v>
      </c>
      <c r="K52" s="109">
        <v>2</v>
      </c>
    </row>
    <row r="53" ht="34.5" spans="1:11">
      <c r="A53" s="32" t="s">
        <v>139</v>
      </c>
      <c r="B53" s="33">
        <v>25</v>
      </c>
      <c r="C53" s="34" t="s">
        <v>140</v>
      </c>
      <c r="D53" s="35">
        <v>9</v>
      </c>
      <c r="E53" s="36" t="s">
        <v>141</v>
      </c>
      <c r="F53" s="37">
        <v>9</v>
      </c>
      <c r="G53" s="65" t="s">
        <v>142</v>
      </c>
      <c r="H53" s="68" t="s">
        <v>143</v>
      </c>
      <c r="I53" s="95" t="s">
        <v>144</v>
      </c>
      <c r="J53" s="96" t="s">
        <v>145</v>
      </c>
      <c r="K53" s="113">
        <v>9</v>
      </c>
    </row>
    <row r="54" ht="68" customHeight="1" spans="1:11">
      <c r="A54" s="31"/>
      <c r="B54" s="38"/>
      <c r="C54" s="34" t="s">
        <v>146</v>
      </c>
      <c r="D54" s="33">
        <v>8</v>
      </c>
      <c r="E54" s="38" t="s">
        <v>147</v>
      </c>
      <c r="F54" s="14">
        <v>8</v>
      </c>
      <c r="G54" s="22" t="s">
        <v>148</v>
      </c>
      <c r="H54" s="56" t="s">
        <v>149</v>
      </c>
      <c r="I54" s="97" t="s">
        <v>137</v>
      </c>
      <c r="J54" s="98" t="s">
        <v>150</v>
      </c>
      <c r="K54" s="104">
        <v>8</v>
      </c>
    </row>
    <row r="55" ht="23.25" spans="1:11">
      <c r="A55" s="17"/>
      <c r="B55" s="19"/>
      <c r="C55" s="37" t="s">
        <v>151</v>
      </c>
      <c r="D55" s="39">
        <v>8</v>
      </c>
      <c r="E55" s="40" t="s">
        <v>152</v>
      </c>
      <c r="F55" s="21">
        <v>8</v>
      </c>
      <c r="G55" s="69" t="s">
        <v>153</v>
      </c>
      <c r="H55" s="70" t="s">
        <v>154</v>
      </c>
      <c r="I55" s="99" t="s">
        <v>137</v>
      </c>
      <c r="J55" s="21" t="s">
        <v>155</v>
      </c>
      <c r="K55" s="105">
        <v>8</v>
      </c>
    </row>
    <row r="56" ht="22" customHeight="1" spans="1:11">
      <c r="A56" s="41" t="s">
        <v>156</v>
      </c>
      <c r="B56" s="101">
        <v>100</v>
      </c>
      <c r="C56" s="102"/>
      <c r="D56" s="103">
        <f>SUM(D4:D55)</f>
        <v>100</v>
      </c>
      <c r="E56" s="104"/>
      <c r="F56" s="105">
        <f>SUM(F4:F55)</f>
        <v>100</v>
      </c>
      <c r="G56" s="105"/>
      <c r="H56" s="106"/>
      <c r="I56" s="106"/>
      <c r="J56" s="105"/>
      <c r="K56" s="105">
        <f>SUM(K4:K55)</f>
        <v>78.6</v>
      </c>
    </row>
  </sheetData>
  <mergeCells count="76">
    <mergeCell ref="A2:K2"/>
    <mergeCell ref="A4:A29"/>
    <mergeCell ref="A30:A48"/>
    <mergeCell ref="A49:A52"/>
    <mergeCell ref="A53:A55"/>
    <mergeCell ref="B4:B29"/>
    <mergeCell ref="B30:B48"/>
    <mergeCell ref="B49:B52"/>
    <mergeCell ref="B53:B55"/>
    <mergeCell ref="C4:C12"/>
    <mergeCell ref="C13:C21"/>
    <mergeCell ref="C22:C29"/>
    <mergeCell ref="C30:C39"/>
    <mergeCell ref="C40:C48"/>
    <mergeCell ref="D4:D12"/>
    <mergeCell ref="D13:D21"/>
    <mergeCell ref="D22:D29"/>
    <mergeCell ref="D30:D39"/>
    <mergeCell ref="D40:D48"/>
    <mergeCell ref="E4:E8"/>
    <mergeCell ref="E9:E12"/>
    <mergeCell ref="E13:E17"/>
    <mergeCell ref="E18:E21"/>
    <mergeCell ref="E22:E26"/>
    <mergeCell ref="E27:E29"/>
    <mergeCell ref="E30:E32"/>
    <mergeCell ref="E33:E34"/>
    <mergeCell ref="E35:E39"/>
    <mergeCell ref="E40:E42"/>
    <mergeCell ref="E43:E48"/>
    <mergeCell ref="F4:F8"/>
    <mergeCell ref="F9:F12"/>
    <mergeCell ref="F13:F17"/>
    <mergeCell ref="F18:F21"/>
    <mergeCell ref="F22:F26"/>
    <mergeCell ref="F27:F29"/>
    <mergeCell ref="F30:F32"/>
    <mergeCell ref="F33:F34"/>
    <mergeCell ref="F35:F39"/>
    <mergeCell ref="F40:F42"/>
    <mergeCell ref="F43:F48"/>
    <mergeCell ref="G4:G8"/>
    <mergeCell ref="G9:G12"/>
    <mergeCell ref="G13:G17"/>
    <mergeCell ref="G18:G21"/>
    <mergeCell ref="G22:G26"/>
    <mergeCell ref="G27:G29"/>
    <mergeCell ref="G30:G32"/>
    <mergeCell ref="G33:G34"/>
    <mergeCell ref="G35:G39"/>
    <mergeCell ref="G40:G42"/>
    <mergeCell ref="G43:G48"/>
    <mergeCell ref="I4:I8"/>
    <mergeCell ref="I9:I12"/>
    <mergeCell ref="I13:I17"/>
    <mergeCell ref="I18:I21"/>
    <mergeCell ref="I22:I26"/>
    <mergeCell ref="I27:I29"/>
    <mergeCell ref="I30:I32"/>
    <mergeCell ref="I33:I34"/>
    <mergeCell ref="I35:I39"/>
    <mergeCell ref="I40:I42"/>
    <mergeCell ref="I43:I48"/>
    <mergeCell ref="J30:J32"/>
    <mergeCell ref="J33:J34"/>
    <mergeCell ref="K4:K8"/>
    <mergeCell ref="K9:K12"/>
    <mergeCell ref="K13:K17"/>
    <mergeCell ref="K18:K21"/>
    <mergeCell ref="K22:K26"/>
    <mergeCell ref="K27:K29"/>
    <mergeCell ref="K30:K32"/>
    <mergeCell ref="K33:K34"/>
    <mergeCell ref="K35:K39"/>
    <mergeCell ref="K40:K42"/>
    <mergeCell ref="K43:K48"/>
  </mergeCells>
  <pageMargins left="0.550694444444444" right="0.511805555555556" top="0.511805555555556" bottom="0.472222222222222" header="0.393055555555556" footer="0.236111111111111"/>
  <pageSetup paperSize="9" scale="75" fitToHeight="0" orientation="landscape"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6"/>
  <sheetViews>
    <sheetView topLeftCell="A41" workbookViewId="0">
      <selection activeCell="J21" sqref="J21"/>
    </sheetView>
  </sheetViews>
  <sheetFormatPr defaultColWidth="9" defaultRowHeight="13.5"/>
  <cols>
    <col min="5" max="5" width="14.5" customWidth="1"/>
    <col min="6" max="6" width="5.5" customWidth="1"/>
    <col min="7" max="7" width="14" style="1" customWidth="1"/>
    <col min="8" max="8" width="25.75" customWidth="1"/>
    <col min="9" max="9" width="14.25" customWidth="1"/>
    <col min="10" max="10" width="37.375" style="1" customWidth="1"/>
    <col min="11" max="11" width="12.4166666666667" customWidth="1"/>
    <col min="12" max="12" width="60.5" hidden="1" customWidth="1"/>
    <col min="13" max="13" width="12.625"/>
  </cols>
  <sheetData>
    <row r="1" spans="1:1">
      <c r="A1" t="s">
        <v>0</v>
      </c>
    </row>
    <row r="2" s="42" customFormat="1" ht="31" customHeight="1" spans="1:12">
      <c r="A2" s="43" t="s">
        <v>1</v>
      </c>
      <c r="B2" s="43"/>
      <c r="C2" s="43"/>
      <c r="D2" s="43"/>
      <c r="E2" s="43"/>
      <c r="F2" s="43"/>
      <c r="G2" s="43"/>
      <c r="H2" s="43"/>
      <c r="I2" s="43"/>
      <c r="J2" s="71"/>
      <c r="K2" s="43"/>
      <c r="L2" s="72"/>
    </row>
    <row r="3" ht="23.25" spans="1:11">
      <c r="A3" s="10" t="s">
        <v>2</v>
      </c>
      <c r="B3" s="11" t="s">
        <v>3</v>
      </c>
      <c r="C3" s="11" t="s">
        <v>4</v>
      </c>
      <c r="D3" s="11" t="s">
        <v>3</v>
      </c>
      <c r="E3" s="11" t="s">
        <v>5</v>
      </c>
      <c r="F3" s="11" t="s">
        <v>3</v>
      </c>
      <c r="G3" s="44" t="s">
        <v>6</v>
      </c>
      <c r="H3" s="45" t="s">
        <v>7</v>
      </c>
      <c r="I3" s="73" t="s">
        <v>8</v>
      </c>
      <c r="J3" s="74" t="s">
        <v>9</v>
      </c>
      <c r="K3" s="74" t="s">
        <v>10</v>
      </c>
    </row>
    <row r="4" ht="15.75" customHeight="1" spans="1:11">
      <c r="A4" s="13" t="s">
        <v>11</v>
      </c>
      <c r="B4" s="14">
        <v>15</v>
      </c>
      <c r="C4" s="14" t="s">
        <v>12</v>
      </c>
      <c r="D4" s="14">
        <v>5</v>
      </c>
      <c r="E4" s="14" t="s">
        <v>13</v>
      </c>
      <c r="F4" s="14">
        <v>2</v>
      </c>
      <c r="G4" s="22" t="s">
        <v>14</v>
      </c>
      <c r="H4" s="46" t="s">
        <v>15</v>
      </c>
      <c r="I4" s="75" t="s">
        <v>16</v>
      </c>
      <c r="J4" s="38"/>
      <c r="K4" s="76">
        <v>2</v>
      </c>
    </row>
    <row r="5" ht="26" customHeight="1" spans="1:11">
      <c r="A5" s="13"/>
      <c r="B5" s="14"/>
      <c r="C5" s="14"/>
      <c r="D5" s="14"/>
      <c r="E5" s="14"/>
      <c r="F5" s="14"/>
      <c r="G5" s="22"/>
      <c r="H5" s="47" t="s">
        <v>17</v>
      </c>
      <c r="I5" s="77"/>
      <c r="J5" s="38" t="s">
        <v>18</v>
      </c>
      <c r="K5" s="76"/>
    </row>
    <row r="6" ht="26" customHeight="1" spans="1:11">
      <c r="A6" s="13"/>
      <c r="B6" s="14"/>
      <c r="C6" s="14"/>
      <c r="D6" s="14"/>
      <c r="E6" s="14"/>
      <c r="F6" s="14"/>
      <c r="G6" s="22"/>
      <c r="H6" s="47" t="s">
        <v>19</v>
      </c>
      <c r="I6" s="77"/>
      <c r="J6" s="38" t="s">
        <v>18</v>
      </c>
      <c r="K6" s="76"/>
    </row>
    <row r="7" ht="26" customHeight="1" spans="1:11">
      <c r="A7" s="13"/>
      <c r="B7" s="14"/>
      <c r="C7" s="14"/>
      <c r="D7" s="14"/>
      <c r="E7" s="14"/>
      <c r="F7" s="14"/>
      <c r="G7" s="22"/>
      <c r="H7" s="47" t="s">
        <v>20</v>
      </c>
      <c r="I7" s="77"/>
      <c r="J7" s="38" t="s">
        <v>21</v>
      </c>
      <c r="K7" s="76"/>
    </row>
    <row r="8" ht="37" customHeight="1" spans="1:11">
      <c r="A8" s="13"/>
      <c r="B8" s="14"/>
      <c r="C8" s="14"/>
      <c r="D8" s="14"/>
      <c r="E8" s="14"/>
      <c r="F8" s="14"/>
      <c r="G8" s="22"/>
      <c r="H8" s="48" t="s">
        <v>22</v>
      </c>
      <c r="I8" s="56"/>
      <c r="J8" s="19" t="s">
        <v>23</v>
      </c>
      <c r="K8" s="76"/>
    </row>
    <row r="9" ht="15.75" customHeight="1" spans="1:11">
      <c r="A9" s="13"/>
      <c r="B9" s="14"/>
      <c r="C9" s="14"/>
      <c r="D9" s="14"/>
      <c r="E9" s="14" t="s">
        <v>24</v>
      </c>
      <c r="F9" s="16">
        <v>3</v>
      </c>
      <c r="G9" s="22" t="s">
        <v>25</v>
      </c>
      <c r="H9" s="49" t="s">
        <v>15</v>
      </c>
      <c r="I9" s="78" t="s">
        <v>26</v>
      </c>
      <c r="J9" s="62"/>
      <c r="K9" s="79">
        <v>2</v>
      </c>
    </row>
    <row r="10" ht="23.25" spans="1:11">
      <c r="A10" s="13"/>
      <c r="B10" s="14"/>
      <c r="C10" s="14"/>
      <c r="D10" s="14"/>
      <c r="E10" s="14"/>
      <c r="F10" s="16"/>
      <c r="G10" s="22"/>
      <c r="H10" s="49" t="s">
        <v>27</v>
      </c>
      <c r="I10" s="78"/>
      <c r="J10" s="62" t="s">
        <v>28</v>
      </c>
      <c r="K10" s="79"/>
    </row>
    <row r="11" ht="23.25" spans="1:11">
      <c r="A11" s="13"/>
      <c r="B11" s="14"/>
      <c r="C11" s="14"/>
      <c r="D11" s="14"/>
      <c r="E11" s="14"/>
      <c r="F11" s="16"/>
      <c r="G11" s="22"/>
      <c r="H11" s="49" t="s">
        <v>29</v>
      </c>
      <c r="I11" s="78"/>
      <c r="J11" s="62" t="s">
        <v>30</v>
      </c>
      <c r="K11" s="79"/>
    </row>
    <row r="12" ht="84" customHeight="1" spans="1:11">
      <c r="A12" s="13"/>
      <c r="B12" s="14"/>
      <c r="C12" s="14"/>
      <c r="D12" s="14"/>
      <c r="E12" s="14"/>
      <c r="F12" s="16"/>
      <c r="G12" s="22"/>
      <c r="H12" s="50" t="s">
        <v>31</v>
      </c>
      <c r="I12" s="78"/>
      <c r="J12" s="80" t="s">
        <v>32</v>
      </c>
      <c r="K12" s="79"/>
    </row>
    <row r="13" ht="21" customHeight="1" spans="1:11">
      <c r="A13" s="13"/>
      <c r="B13" s="14"/>
      <c r="C13" s="14" t="s">
        <v>33</v>
      </c>
      <c r="D13" s="14">
        <v>6</v>
      </c>
      <c r="E13" s="14" t="s">
        <v>34</v>
      </c>
      <c r="F13" s="14">
        <v>3</v>
      </c>
      <c r="G13" s="22" t="s">
        <v>35</v>
      </c>
      <c r="H13" s="51" t="s">
        <v>15</v>
      </c>
      <c r="I13" s="78" t="s">
        <v>16</v>
      </c>
      <c r="J13" s="58"/>
      <c r="K13" s="79">
        <v>3</v>
      </c>
    </row>
    <row r="14" ht="20" customHeight="1" spans="1:11">
      <c r="A14" s="13"/>
      <c r="B14" s="14"/>
      <c r="C14" s="14"/>
      <c r="D14" s="14"/>
      <c r="E14" s="14"/>
      <c r="F14" s="14"/>
      <c r="G14" s="22"/>
      <c r="H14" s="50" t="s">
        <v>36</v>
      </c>
      <c r="I14" s="78"/>
      <c r="J14" s="62" t="s">
        <v>37</v>
      </c>
      <c r="K14" s="79"/>
    </row>
    <row r="15" ht="24" customHeight="1" spans="1:11">
      <c r="A15" s="13"/>
      <c r="B15" s="14"/>
      <c r="C15" s="14"/>
      <c r="D15" s="14"/>
      <c r="E15" s="14"/>
      <c r="F15" s="14"/>
      <c r="G15" s="22"/>
      <c r="H15" s="50" t="s">
        <v>38</v>
      </c>
      <c r="I15" s="78"/>
      <c r="J15" s="62" t="s">
        <v>39</v>
      </c>
      <c r="K15" s="79"/>
    </row>
    <row r="16" ht="24" customHeight="1" spans="1:11">
      <c r="A16" s="13"/>
      <c r="B16" s="14"/>
      <c r="C16" s="14"/>
      <c r="D16" s="14"/>
      <c r="E16" s="14"/>
      <c r="F16" s="14"/>
      <c r="G16" s="22"/>
      <c r="H16" s="50" t="s">
        <v>40</v>
      </c>
      <c r="I16" s="78"/>
      <c r="J16" s="62" t="s">
        <v>18</v>
      </c>
      <c r="K16" s="79"/>
    </row>
    <row r="17" ht="27" customHeight="1" spans="1:11">
      <c r="A17" s="13"/>
      <c r="B17" s="14"/>
      <c r="C17" s="14"/>
      <c r="D17" s="14"/>
      <c r="E17" s="14"/>
      <c r="F17" s="14"/>
      <c r="G17" s="22"/>
      <c r="H17" s="50" t="s">
        <v>41</v>
      </c>
      <c r="I17" s="78"/>
      <c r="J17" s="20" t="s">
        <v>42</v>
      </c>
      <c r="K17" s="79"/>
    </row>
    <row r="18" ht="18" customHeight="1" spans="1:11">
      <c r="A18" s="13"/>
      <c r="B18" s="14"/>
      <c r="C18" s="14"/>
      <c r="D18" s="14"/>
      <c r="E18" s="14" t="s">
        <v>43</v>
      </c>
      <c r="F18" s="14">
        <v>3</v>
      </c>
      <c r="G18" s="22" t="s">
        <v>44</v>
      </c>
      <c r="H18" s="51" t="s">
        <v>15</v>
      </c>
      <c r="I18" s="78" t="s">
        <v>26</v>
      </c>
      <c r="J18" s="58"/>
      <c r="K18" s="79">
        <v>2</v>
      </c>
    </row>
    <row r="19" ht="27" customHeight="1" spans="1:11">
      <c r="A19" s="13"/>
      <c r="B19" s="14"/>
      <c r="C19" s="14"/>
      <c r="D19" s="14"/>
      <c r="E19" s="14"/>
      <c r="F19" s="14"/>
      <c r="G19" s="22"/>
      <c r="H19" s="50" t="s">
        <v>45</v>
      </c>
      <c r="I19" s="78"/>
      <c r="J19" s="62" t="s">
        <v>46</v>
      </c>
      <c r="K19" s="79"/>
    </row>
    <row r="20" ht="29" customHeight="1" spans="1:11">
      <c r="A20" s="13"/>
      <c r="B20" s="14"/>
      <c r="C20" s="14"/>
      <c r="D20" s="14"/>
      <c r="E20" s="14"/>
      <c r="F20" s="14"/>
      <c r="G20" s="22"/>
      <c r="H20" s="50" t="s">
        <v>47</v>
      </c>
      <c r="I20" s="78"/>
      <c r="J20" s="62" t="s">
        <v>48</v>
      </c>
      <c r="K20" s="79"/>
    </row>
    <row r="21" ht="25" customHeight="1" spans="1:11">
      <c r="A21" s="13"/>
      <c r="B21" s="14"/>
      <c r="C21" s="14"/>
      <c r="D21" s="14"/>
      <c r="E21" s="14"/>
      <c r="F21" s="14"/>
      <c r="G21" s="22"/>
      <c r="H21" s="50" t="s">
        <v>49</v>
      </c>
      <c r="I21" s="78"/>
      <c r="J21" s="20" t="s">
        <v>157</v>
      </c>
      <c r="K21" s="79"/>
    </row>
    <row r="22" ht="16" customHeight="1" spans="1:11">
      <c r="A22" s="13"/>
      <c r="B22" s="14"/>
      <c r="C22" s="14" t="s">
        <v>51</v>
      </c>
      <c r="D22" s="14">
        <v>4</v>
      </c>
      <c r="E22" s="14" t="s">
        <v>52</v>
      </c>
      <c r="F22" s="14">
        <v>2</v>
      </c>
      <c r="G22" s="22" t="s">
        <v>53</v>
      </c>
      <c r="H22" s="51" t="s">
        <v>15</v>
      </c>
      <c r="I22" s="78" t="s">
        <v>16</v>
      </c>
      <c r="J22" s="62"/>
      <c r="K22" s="79">
        <v>1</v>
      </c>
    </row>
    <row r="23" ht="88" customHeight="1" spans="1:11">
      <c r="A23" s="13"/>
      <c r="B23" s="14"/>
      <c r="C23" s="14"/>
      <c r="D23" s="14"/>
      <c r="E23" s="14"/>
      <c r="F23" s="14"/>
      <c r="G23" s="22"/>
      <c r="H23" s="50" t="s">
        <v>54</v>
      </c>
      <c r="I23" s="78"/>
      <c r="J23" s="80" t="s">
        <v>32</v>
      </c>
      <c r="K23" s="79"/>
    </row>
    <row r="24" spans="1:11">
      <c r="A24" s="13"/>
      <c r="B24" s="14"/>
      <c r="C24" s="14"/>
      <c r="D24" s="14"/>
      <c r="E24" s="14"/>
      <c r="F24" s="14"/>
      <c r="G24" s="22"/>
      <c r="H24" s="50" t="s">
        <v>55</v>
      </c>
      <c r="I24" s="78"/>
      <c r="J24" s="62" t="s">
        <v>56</v>
      </c>
      <c r="K24" s="79"/>
    </row>
    <row r="25" ht="55" customHeight="1" spans="1:11">
      <c r="A25" s="13"/>
      <c r="B25" s="14"/>
      <c r="C25" s="14"/>
      <c r="D25" s="14"/>
      <c r="E25" s="14"/>
      <c r="F25" s="14"/>
      <c r="G25" s="22"/>
      <c r="H25" s="50" t="s">
        <v>57</v>
      </c>
      <c r="I25" s="78"/>
      <c r="J25" s="80" t="s">
        <v>58</v>
      </c>
      <c r="K25" s="79"/>
    </row>
    <row r="26" ht="30" customHeight="1" spans="1:11">
      <c r="A26" s="13"/>
      <c r="B26" s="14"/>
      <c r="C26" s="14"/>
      <c r="D26" s="14"/>
      <c r="E26" s="14"/>
      <c r="F26" s="14"/>
      <c r="G26" s="22"/>
      <c r="H26" s="52" t="s">
        <v>59</v>
      </c>
      <c r="I26" s="78"/>
      <c r="J26" s="61" t="s">
        <v>60</v>
      </c>
      <c r="K26" s="79"/>
    </row>
    <row r="27" ht="25" customHeight="1" spans="1:11">
      <c r="A27" s="13"/>
      <c r="B27" s="14"/>
      <c r="C27" s="14"/>
      <c r="D27" s="14"/>
      <c r="E27" s="14" t="s">
        <v>61</v>
      </c>
      <c r="F27" s="16">
        <v>2</v>
      </c>
      <c r="G27" s="53" t="s">
        <v>62</v>
      </c>
      <c r="H27" s="49" t="s">
        <v>15</v>
      </c>
      <c r="I27" s="81" t="s">
        <v>63</v>
      </c>
      <c r="J27" s="58"/>
      <c r="K27" s="76">
        <v>2</v>
      </c>
    </row>
    <row r="28" ht="27" customHeight="1" spans="1:11">
      <c r="A28" s="13"/>
      <c r="B28" s="14"/>
      <c r="C28" s="14"/>
      <c r="D28" s="14"/>
      <c r="E28" s="14"/>
      <c r="F28" s="16"/>
      <c r="G28" s="53"/>
      <c r="H28" s="49" t="s">
        <v>64</v>
      </c>
      <c r="I28" s="81"/>
      <c r="J28" s="62" t="s">
        <v>158</v>
      </c>
      <c r="K28" s="76"/>
    </row>
    <row r="29" ht="39" customHeight="1" spans="1:11">
      <c r="A29" s="13"/>
      <c r="B29" s="14"/>
      <c r="C29" s="14"/>
      <c r="D29" s="14"/>
      <c r="E29" s="14"/>
      <c r="F29" s="16"/>
      <c r="G29" s="53"/>
      <c r="H29" s="49" t="s">
        <v>65</v>
      </c>
      <c r="I29" s="81"/>
      <c r="J29" s="62" t="s">
        <v>159</v>
      </c>
      <c r="K29" s="76"/>
    </row>
    <row r="30" ht="35" customHeight="1" spans="1:11">
      <c r="A30" s="13" t="s">
        <v>66</v>
      </c>
      <c r="B30" s="14">
        <v>25</v>
      </c>
      <c r="C30" s="14" t="s">
        <v>67</v>
      </c>
      <c r="D30" s="14">
        <v>15</v>
      </c>
      <c r="E30" s="14" t="s">
        <v>68</v>
      </c>
      <c r="F30" s="16">
        <v>5</v>
      </c>
      <c r="G30" s="54" t="s">
        <v>69</v>
      </c>
      <c r="H30" s="55" t="s">
        <v>70</v>
      </c>
      <c r="I30" s="81" t="s">
        <v>71</v>
      </c>
      <c r="J30" s="82" t="s">
        <v>160</v>
      </c>
      <c r="K30" s="76">
        <v>4</v>
      </c>
    </row>
    <row r="31" ht="36" customHeight="1" spans="1:11">
      <c r="A31" s="13"/>
      <c r="B31" s="14"/>
      <c r="C31" s="14"/>
      <c r="D31" s="14"/>
      <c r="E31" s="14"/>
      <c r="F31" s="16"/>
      <c r="G31" s="54"/>
      <c r="H31" s="49" t="s">
        <v>73</v>
      </c>
      <c r="I31" s="81"/>
      <c r="J31" s="80"/>
      <c r="K31" s="76"/>
    </row>
    <row r="32" ht="36" customHeight="1" spans="1:11">
      <c r="A32" s="13"/>
      <c r="B32" s="14"/>
      <c r="C32" s="14"/>
      <c r="D32" s="14"/>
      <c r="E32" s="14"/>
      <c r="F32" s="16"/>
      <c r="G32" s="54"/>
      <c r="H32" s="56" t="s">
        <v>74</v>
      </c>
      <c r="I32" s="81"/>
      <c r="J32" s="83"/>
      <c r="K32" s="76"/>
    </row>
    <row r="33" ht="63" customHeight="1" spans="1:11">
      <c r="A33" s="13"/>
      <c r="B33" s="14"/>
      <c r="C33" s="14"/>
      <c r="D33" s="14"/>
      <c r="E33" s="14" t="s">
        <v>75</v>
      </c>
      <c r="F33" s="14">
        <v>5</v>
      </c>
      <c r="G33" s="22" t="s">
        <v>76</v>
      </c>
      <c r="H33" s="55" t="s">
        <v>77</v>
      </c>
      <c r="I33" s="33" t="s">
        <v>78</v>
      </c>
      <c r="J33" s="84" t="s">
        <v>161</v>
      </c>
      <c r="K33" s="76">
        <v>2.5</v>
      </c>
    </row>
    <row r="34" ht="46" customHeight="1" spans="1:11">
      <c r="A34" s="13"/>
      <c r="B34" s="14"/>
      <c r="C34" s="14"/>
      <c r="D34" s="14"/>
      <c r="E34" s="14"/>
      <c r="F34" s="14"/>
      <c r="G34" s="22"/>
      <c r="H34" s="56" t="s">
        <v>80</v>
      </c>
      <c r="I34" s="19"/>
      <c r="J34" s="85"/>
      <c r="K34" s="76"/>
    </row>
    <row r="35" ht="15.75" customHeight="1" spans="1:11">
      <c r="A35" s="13"/>
      <c r="B35" s="14"/>
      <c r="C35" s="14"/>
      <c r="D35" s="14"/>
      <c r="E35" s="14" t="s">
        <v>81</v>
      </c>
      <c r="F35" s="14">
        <v>5</v>
      </c>
      <c r="G35" s="22" t="s">
        <v>82</v>
      </c>
      <c r="H35" s="49" t="s">
        <v>15</v>
      </c>
      <c r="I35" s="81" t="s">
        <v>16</v>
      </c>
      <c r="J35" s="38"/>
      <c r="K35" s="76">
        <v>3.75</v>
      </c>
    </row>
    <row r="36" ht="37" customHeight="1" spans="1:11">
      <c r="A36" s="13"/>
      <c r="B36" s="14"/>
      <c r="C36" s="14"/>
      <c r="D36" s="14"/>
      <c r="E36" s="14"/>
      <c r="F36" s="14"/>
      <c r="G36" s="22"/>
      <c r="H36" s="49" t="s">
        <v>83</v>
      </c>
      <c r="I36" s="81"/>
      <c r="J36" s="86" t="s">
        <v>84</v>
      </c>
      <c r="K36" s="76"/>
    </row>
    <row r="37" ht="45.75" spans="1:11">
      <c r="A37" s="13"/>
      <c r="B37" s="14"/>
      <c r="C37" s="14"/>
      <c r="D37" s="14"/>
      <c r="E37" s="14"/>
      <c r="F37" s="14"/>
      <c r="G37" s="22"/>
      <c r="H37" s="49" t="s">
        <v>85</v>
      </c>
      <c r="I37" s="81"/>
      <c r="J37" s="80" t="s">
        <v>86</v>
      </c>
      <c r="K37" s="76"/>
    </row>
    <row r="38" ht="23.25" spans="1:11">
      <c r="A38" s="13"/>
      <c r="B38" s="14"/>
      <c r="C38" s="14"/>
      <c r="D38" s="14"/>
      <c r="E38" s="14"/>
      <c r="F38" s="14"/>
      <c r="G38" s="22"/>
      <c r="H38" s="49" t="s">
        <v>87</v>
      </c>
      <c r="I38" s="81"/>
      <c r="J38" s="38" t="s">
        <v>88</v>
      </c>
      <c r="K38" s="76"/>
    </row>
    <row r="39" ht="23.25" spans="1:11">
      <c r="A39" s="13"/>
      <c r="B39" s="14"/>
      <c r="C39" s="14"/>
      <c r="D39" s="14"/>
      <c r="E39" s="14"/>
      <c r="F39" s="14"/>
      <c r="G39" s="22"/>
      <c r="H39" s="56" t="s">
        <v>89</v>
      </c>
      <c r="I39" s="81"/>
      <c r="J39" s="18" t="s">
        <v>90</v>
      </c>
      <c r="K39" s="76"/>
    </row>
    <row r="40" ht="39" customHeight="1" spans="1:11">
      <c r="A40" s="13"/>
      <c r="B40" s="14"/>
      <c r="C40" s="14" t="s">
        <v>91</v>
      </c>
      <c r="D40" s="14">
        <v>10</v>
      </c>
      <c r="E40" s="14" t="s">
        <v>92</v>
      </c>
      <c r="F40" s="14">
        <v>2</v>
      </c>
      <c r="G40" s="22" t="s">
        <v>93</v>
      </c>
      <c r="H40" s="50" t="s">
        <v>15</v>
      </c>
      <c r="I40" s="81" t="s">
        <v>63</v>
      </c>
      <c r="J40" s="62"/>
      <c r="K40" s="76">
        <v>2</v>
      </c>
    </row>
    <row r="41" ht="28" customHeight="1" spans="1:11">
      <c r="A41" s="13"/>
      <c r="B41" s="14"/>
      <c r="C41" s="14"/>
      <c r="D41" s="14"/>
      <c r="E41" s="14"/>
      <c r="F41" s="14"/>
      <c r="G41" s="22"/>
      <c r="H41" s="50" t="s">
        <v>94</v>
      </c>
      <c r="I41" s="81"/>
      <c r="J41" s="62" t="s">
        <v>95</v>
      </c>
      <c r="K41" s="76"/>
    </row>
    <row r="42" ht="33" customHeight="1" spans="1:11">
      <c r="A42" s="13"/>
      <c r="B42" s="14"/>
      <c r="C42" s="14"/>
      <c r="D42" s="14"/>
      <c r="E42" s="25"/>
      <c r="F42" s="25"/>
      <c r="G42" s="26"/>
      <c r="H42" s="57" t="s">
        <v>96</v>
      </c>
      <c r="I42" s="81"/>
      <c r="J42" s="61" t="s">
        <v>97</v>
      </c>
      <c r="K42" s="87"/>
    </row>
    <row r="43" ht="39" customHeight="1" spans="1:11">
      <c r="A43" s="13"/>
      <c r="B43" s="14"/>
      <c r="C43" s="14"/>
      <c r="D43" s="22"/>
      <c r="E43" s="23" t="s">
        <v>98</v>
      </c>
      <c r="F43" s="24">
        <v>8</v>
      </c>
      <c r="G43" s="58" t="s">
        <v>99</v>
      </c>
      <c r="H43" s="59" t="s">
        <v>100</v>
      </c>
      <c r="I43" s="88" t="s">
        <v>101</v>
      </c>
      <c r="J43" s="89" t="s">
        <v>102</v>
      </c>
      <c r="K43" s="34">
        <v>5.1</v>
      </c>
    </row>
    <row r="44" ht="52" customHeight="1" spans="1:12">
      <c r="A44" s="13"/>
      <c r="B44" s="14"/>
      <c r="C44" s="14"/>
      <c r="D44" s="22"/>
      <c r="E44" s="60"/>
      <c r="F44" s="61"/>
      <c r="G44" s="62"/>
      <c r="H44" s="63" t="s">
        <v>103</v>
      </c>
      <c r="I44" s="88"/>
      <c r="J44" s="90" t="s">
        <v>162</v>
      </c>
      <c r="K44" s="91"/>
      <c r="L44">
        <f>8-2.9</f>
        <v>5.1</v>
      </c>
    </row>
    <row r="45" ht="56" customHeight="1" spans="1:12">
      <c r="A45" s="13"/>
      <c r="B45" s="14"/>
      <c r="C45" s="14"/>
      <c r="D45" s="22"/>
      <c r="E45" s="60"/>
      <c r="F45" s="61"/>
      <c r="G45" s="62"/>
      <c r="H45" s="63" t="s">
        <v>105</v>
      </c>
      <c r="I45" s="88"/>
      <c r="J45" s="90" t="s">
        <v>163</v>
      </c>
      <c r="K45" s="91"/>
      <c r="L45" t="s">
        <v>164</v>
      </c>
    </row>
    <row r="46" ht="145" customHeight="1" spans="1:12">
      <c r="A46" s="13"/>
      <c r="B46" s="14"/>
      <c r="C46" s="14"/>
      <c r="D46" s="22"/>
      <c r="E46" s="60"/>
      <c r="F46" s="61"/>
      <c r="G46" s="62"/>
      <c r="H46" s="63" t="s">
        <v>107</v>
      </c>
      <c r="I46" s="88"/>
      <c r="J46" s="90" t="s">
        <v>165</v>
      </c>
      <c r="K46" s="91"/>
      <c r="L46" s="92" t="s">
        <v>109</v>
      </c>
    </row>
    <row r="47" ht="108" customHeight="1" spans="1:11">
      <c r="A47" s="13"/>
      <c r="B47" s="14"/>
      <c r="C47" s="14"/>
      <c r="D47" s="22"/>
      <c r="E47" s="60"/>
      <c r="F47" s="61"/>
      <c r="G47" s="62"/>
      <c r="H47" s="64" t="s">
        <v>110</v>
      </c>
      <c r="I47" s="88"/>
      <c r="J47" s="90" t="s">
        <v>166</v>
      </c>
      <c r="K47" s="91"/>
    </row>
    <row r="48" ht="38" customHeight="1" spans="1:11">
      <c r="A48" s="13"/>
      <c r="B48" s="14"/>
      <c r="C48" s="14"/>
      <c r="D48" s="22"/>
      <c r="E48" s="60"/>
      <c r="F48" s="61"/>
      <c r="G48" s="62"/>
      <c r="H48" s="63" t="s">
        <v>112</v>
      </c>
      <c r="I48" s="88"/>
      <c r="J48" s="90" t="s">
        <v>167</v>
      </c>
      <c r="K48" s="91"/>
    </row>
    <row r="49" ht="49" customHeight="1" spans="1:12">
      <c r="A49" s="13" t="s">
        <v>114</v>
      </c>
      <c r="B49" s="14">
        <v>35</v>
      </c>
      <c r="C49" s="25" t="s">
        <v>115</v>
      </c>
      <c r="D49" s="26">
        <v>15</v>
      </c>
      <c r="E49" s="27" t="s">
        <v>168</v>
      </c>
      <c r="F49" s="28">
        <v>15</v>
      </c>
      <c r="G49" s="65" t="s">
        <v>117</v>
      </c>
      <c r="H49" s="66" t="s">
        <v>118</v>
      </c>
      <c r="I49" s="93" t="s">
        <v>119</v>
      </c>
      <c r="J49" s="93" t="s">
        <v>169</v>
      </c>
      <c r="K49" s="93">
        <v>9</v>
      </c>
      <c r="L49">
        <f>15*0.5572</f>
        <v>8.358</v>
      </c>
    </row>
    <row r="50" ht="45" customHeight="1" spans="1:11">
      <c r="A50" s="13"/>
      <c r="B50" s="14"/>
      <c r="C50" s="29" t="s">
        <v>121</v>
      </c>
      <c r="D50" s="30">
        <v>15</v>
      </c>
      <c r="E50" s="17" t="s">
        <v>122</v>
      </c>
      <c r="F50" s="18">
        <v>15</v>
      </c>
      <c r="G50" s="54" t="s">
        <v>170</v>
      </c>
      <c r="H50" s="52" t="s">
        <v>124</v>
      </c>
      <c r="I50" s="81" t="s">
        <v>125</v>
      </c>
      <c r="J50" s="94" t="s">
        <v>126</v>
      </c>
      <c r="K50" s="21">
        <v>15</v>
      </c>
    </row>
    <row r="51" ht="41" customHeight="1" spans="1:11">
      <c r="A51" s="13"/>
      <c r="B51" s="14"/>
      <c r="C51" s="14" t="s">
        <v>127</v>
      </c>
      <c r="D51" s="14">
        <v>3</v>
      </c>
      <c r="E51" s="14" t="s">
        <v>128</v>
      </c>
      <c r="F51" s="14">
        <v>3</v>
      </c>
      <c r="G51" s="22" t="s">
        <v>171</v>
      </c>
      <c r="H51" s="57" t="s">
        <v>130</v>
      </c>
      <c r="I51" s="78" t="s">
        <v>131</v>
      </c>
      <c r="J51" s="14" t="s">
        <v>132</v>
      </c>
      <c r="K51" s="21">
        <v>3</v>
      </c>
    </row>
    <row r="52" ht="81" customHeight="1" spans="1:11">
      <c r="A52" s="31"/>
      <c r="B52" s="25"/>
      <c r="C52" s="14" t="s">
        <v>133</v>
      </c>
      <c r="D52" s="14">
        <v>2</v>
      </c>
      <c r="E52" s="25" t="s">
        <v>134</v>
      </c>
      <c r="F52" s="25">
        <v>2</v>
      </c>
      <c r="G52" s="26" t="s">
        <v>172</v>
      </c>
      <c r="H52" s="50" t="s">
        <v>136</v>
      </c>
      <c r="I52" s="86" t="s">
        <v>137</v>
      </c>
      <c r="J52" s="25" t="s">
        <v>138</v>
      </c>
      <c r="K52" s="21">
        <v>2</v>
      </c>
    </row>
    <row r="53" ht="34.5" spans="1:11">
      <c r="A53" s="32" t="s">
        <v>139</v>
      </c>
      <c r="B53" s="33">
        <v>25</v>
      </c>
      <c r="C53" s="34" t="s">
        <v>140</v>
      </c>
      <c r="D53" s="35">
        <v>9</v>
      </c>
      <c r="E53" s="36" t="s">
        <v>173</v>
      </c>
      <c r="F53" s="37">
        <v>9</v>
      </c>
      <c r="G53" s="67" t="s">
        <v>142</v>
      </c>
      <c r="H53" s="68" t="s">
        <v>143</v>
      </c>
      <c r="I53" s="95" t="s">
        <v>144</v>
      </c>
      <c r="J53" s="96" t="s">
        <v>145</v>
      </c>
      <c r="K53" s="21">
        <v>9</v>
      </c>
    </row>
    <row r="54" ht="81" customHeight="1" spans="1:11">
      <c r="A54" s="31"/>
      <c r="B54" s="38"/>
      <c r="C54" s="34" t="s">
        <v>146</v>
      </c>
      <c r="D54" s="33">
        <v>8</v>
      </c>
      <c r="E54" s="38" t="s">
        <v>148</v>
      </c>
      <c r="F54" s="14">
        <v>8</v>
      </c>
      <c r="G54" s="22" t="s">
        <v>147</v>
      </c>
      <c r="H54" s="56" t="s">
        <v>149</v>
      </c>
      <c r="I54" s="97" t="s">
        <v>137</v>
      </c>
      <c r="J54" s="98" t="s">
        <v>150</v>
      </c>
      <c r="K54" s="21">
        <v>8</v>
      </c>
    </row>
    <row r="55" ht="29" customHeight="1" spans="1:11">
      <c r="A55" s="17"/>
      <c r="B55" s="19"/>
      <c r="C55" s="37" t="s">
        <v>151</v>
      </c>
      <c r="D55" s="39">
        <v>8</v>
      </c>
      <c r="E55" s="40" t="s">
        <v>152</v>
      </c>
      <c r="F55" s="21">
        <v>8</v>
      </c>
      <c r="G55" s="69" t="s">
        <v>153</v>
      </c>
      <c r="H55" s="70" t="s">
        <v>154</v>
      </c>
      <c r="I55" s="99" t="s">
        <v>137</v>
      </c>
      <c r="J55" s="21" t="s">
        <v>155</v>
      </c>
      <c r="K55" s="21">
        <v>8</v>
      </c>
    </row>
    <row r="56" ht="22" customHeight="1" spans="1:11">
      <c r="A56" s="41" t="s">
        <v>156</v>
      </c>
      <c r="B56" s="21">
        <v>100</v>
      </c>
      <c r="C56" s="21"/>
      <c r="D56" s="21">
        <f>SUM(D4:D55)</f>
        <v>100</v>
      </c>
      <c r="E56" s="21"/>
      <c r="F56" s="21">
        <f>SUM(F4:F55)</f>
        <v>100</v>
      </c>
      <c r="G56" s="21"/>
      <c r="H56" s="21"/>
      <c r="I56" s="21"/>
      <c r="J56" s="21"/>
      <c r="K56" s="21">
        <f>SUM(K4:K55)</f>
        <v>83.35</v>
      </c>
    </row>
  </sheetData>
  <mergeCells count="76">
    <mergeCell ref="A2:K2"/>
    <mergeCell ref="A4:A29"/>
    <mergeCell ref="A30:A48"/>
    <mergeCell ref="A49:A52"/>
    <mergeCell ref="A53:A55"/>
    <mergeCell ref="B4:B29"/>
    <mergeCell ref="B30:B48"/>
    <mergeCell ref="B49:B52"/>
    <mergeCell ref="B53:B55"/>
    <mergeCell ref="C4:C12"/>
    <mergeCell ref="C13:C21"/>
    <mergeCell ref="C22:C29"/>
    <mergeCell ref="C30:C39"/>
    <mergeCell ref="C40:C48"/>
    <mergeCell ref="D4:D12"/>
    <mergeCell ref="D13:D21"/>
    <mergeCell ref="D22:D29"/>
    <mergeCell ref="D30:D39"/>
    <mergeCell ref="D40:D48"/>
    <mergeCell ref="E4:E8"/>
    <mergeCell ref="E9:E12"/>
    <mergeCell ref="E13:E17"/>
    <mergeCell ref="E18:E21"/>
    <mergeCell ref="E22:E26"/>
    <mergeCell ref="E27:E29"/>
    <mergeCell ref="E30:E32"/>
    <mergeCell ref="E33:E34"/>
    <mergeCell ref="E35:E39"/>
    <mergeCell ref="E40:E42"/>
    <mergeCell ref="E43:E48"/>
    <mergeCell ref="F4:F8"/>
    <mergeCell ref="F9:F12"/>
    <mergeCell ref="F13:F17"/>
    <mergeCell ref="F18:F21"/>
    <mergeCell ref="F22:F26"/>
    <mergeCell ref="F27:F29"/>
    <mergeCell ref="F30:F32"/>
    <mergeCell ref="F33:F34"/>
    <mergeCell ref="F35:F39"/>
    <mergeCell ref="F40:F42"/>
    <mergeCell ref="F43:F48"/>
    <mergeCell ref="G4:G8"/>
    <mergeCell ref="G9:G12"/>
    <mergeCell ref="G13:G17"/>
    <mergeCell ref="G18:G21"/>
    <mergeCell ref="G22:G26"/>
    <mergeCell ref="G27:G29"/>
    <mergeCell ref="G30:G32"/>
    <mergeCell ref="G33:G34"/>
    <mergeCell ref="G35:G39"/>
    <mergeCell ref="G40:G42"/>
    <mergeCell ref="G43:G48"/>
    <mergeCell ref="I4:I8"/>
    <mergeCell ref="I9:I12"/>
    <mergeCell ref="I13:I17"/>
    <mergeCell ref="I18:I21"/>
    <mergeCell ref="I22:I26"/>
    <mergeCell ref="I27:I29"/>
    <mergeCell ref="I30:I32"/>
    <mergeCell ref="I33:I34"/>
    <mergeCell ref="I35:I39"/>
    <mergeCell ref="I40:I42"/>
    <mergeCell ref="I43:I48"/>
    <mergeCell ref="J30:J32"/>
    <mergeCell ref="J33:J34"/>
    <mergeCell ref="K4:K8"/>
    <mergeCell ref="K9:K12"/>
    <mergeCell ref="K13:K17"/>
    <mergeCell ref="K18:K21"/>
    <mergeCell ref="K22:K26"/>
    <mergeCell ref="K27:K29"/>
    <mergeCell ref="K30:K32"/>
    <mergeCell ref="K33:K34"/>
    <mergeCell ref="K35:K39"/>
    <mergeCell ref="K40:K42"/>
    <mergeCell ref="K43:K4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H13" sqref="H13"/>
    </sheetView>
  </sheetViews>
  <sheetFormatPr defaultColWidth="9" defaultRowHeight="13.5" outlineLevelCol="6"/>
  <cols>
    <col min="5" max="5" width="14.5" customWidth="1"/>
    <col min="6" max="6" width="6" customWidth="1"/>
    <col min="7" max="7" width="10.5" customWidth="1"/>
    <col min="8" max="8" width="60.5" customWidth="1"/>
    <col min="9" max="10" width="12.625"/>
  </cols>
  <sheetData>
    <row r="1" s="9" customFormat="1" ht="14.25" spans="1:7">
      <c r="A1" s="10" t="s">
        <v>2</v>
      </c>
      <c r="B1" s="11" t="s">
        <v>3</v>
      </c>
      <c r="C1" s="11" t="s">
        <v>4</v>
      </c>
      <c r="D1" s="11" t="s">
        <v>3</v>
      </c>
      <c r="E1" s="11" t="s">
        <v>5</v>
      </c>
      <c r="F1" s="11" t="s">
        <v>3</v>
      </c>
      <c r="G1" s="12" t="s">
        <v>10</v>
      </c>
    </row>
    <row r="2" customFormat="1" ht="21" customHeight="1" spans="1:7">
      <c r="A2" s="13" t="s">
        <v>11</v>
      </c>
      <c r="B2" s="14">
        <v>15</v>
      </c>
      <c r="C2" s="14" t="s">
        <v>12</v>
      </c>
      <c r="D2" s="14">
        <v>5</v>
      </c>
      <c r="E2" s="14" t="s">
        <v>13</v>
      </c>
      <c r="F2" s="14">
        <v>2</v>
      </c>
      <c r="G2" s="15">
        <v>2</v>
      </c>
    </row>
    <row r="3" customFormat="1" ht="21" customHeight="1" spans="1:7">
      <c r="A3" s="13"/>
      <c r="B3" s="14"/>
      <c r="C3" s="14"/>
      <c r="D3" s="14"/>
      <c r="E3" s="14" t="s">
        <v>24</v>
      </c>
      <c r="F3" s="16">
        <v>3</v>
      </c>
      <c r="G3" s="15">
        <v>2</v>
      </c>
    </row>
    <row r="4" customFormat="1" ht="21" customHeight="1" spans="1:7">
      <c r="A4" s="13"/>
      <c r="B4" s="14"/>
      <c r="C4" s="14" t="s">
        <v>33</v>
      </c>
      <c r="D4" s="14">
        <v>6</v>
      </c>
      <c r="E4" s="14" t="s">
        <v>34</v>
      </c>
      <c r="F4" s="14">
        <v>3</v>
      </c>
      <c r="G4" s="15">
        <v>3</v>
      </c>
    </row>
    <row r="5" customFormat="1" ht="21" customHeight="1" spans="1:7">
      <c r="A5" s="13"/>
      <c r="B5" s="14"/>
      <c r="C5" s="14"/>
      <c r="D5" s="14"/>
      <c r="E5" s="14" t="s">
        <v>43</v>
      </c>
      <c r="F5" s="14">
        <v>3</v>
      </c>
      <c r="G5" s="15">
        <v>2</v>
      </c>
    </row>
    <row r="6" customFormat="1" ht="21" customHeight="1" spans="1:7">
      <c r="A6" s="13"/>
      <c r="B6" s="14"/>
      <c r="C6" s="14" t="s">
        <v>51</v>
      </c>
      <c r="D6" s="14">
        <v>4</v>
      </c>
      <c r="E6" s="14" t="s">
        <v>52</v>
      </c>
      <c r="F6" s="14">
        <v>2</v>
      </c>
      <c r="G6" s="15">
        <v>1</v>
      </c>
    </row>
    <row r="7" customFormat="1" ht="21" customHeight="1" spans="1:7">
      <c r="A7" s="17"/>
      <c r="B7" s="18"/>
      <c r="C7" s="18"/>
      <c r="D7" s="18"/>
      <c r="E7" s="18" t="s">
        <v>61</v>
      </c>
      <c r="F7" s="19">
        <v>2</v>
      </c>
      <c r="G7" s="20">
        <v>2</v>
      </c>
    </row>
    <row r="8" customFormat="1" ht="21" customHeight="1" spans="1:7">
      <c r="A8" s="13" t="s">
        <v>66</v>
      </c>
      <c r="B8" s="14">
        <v>25</v>
      </c>
      <c r="C8" s="14" t="s">
        <v>67</v>
      </c>
      <c r="D8" s="14">
        <v>15</v>
      </c>
      <c r="E8" s="14" t="s">
        <v>68</v>
      </c>
      <c r="F8" s="16">
        <v>5</v>
      </c>
      <c r="G8" s="21">
        <v>4</v>
      </c>
    </row>
    <row r="9" ht="21" customHeight="1" spans="1:7">
      <c r="A9" s="13"/>
      <c r="B9" s="14"/>
      <c r="C9" s="14"/>
      <c r="D9" s="14"/>
      <c r="E9" s="14" t="s">
        <v>75</v>
      </c>
      <c r="F9" s="14">
        <v>5</v>
      </c>
      <c r="G9" s="21">
        <v>2.5</v>
      </c>
    </row>
    <row r="10" customFormat="1" ht="21" customHeight="1" spans="1:7">
      <c r="A10" s="13"/>
      <c r="B10" s="14"/>
      <c r="C10" s="14"/>
      <c r="D10" s="14"/>
      <c r="E10" s="14" t="s">
        <v>81</v>
      </c>
      <c r="F10" s="14">
        <v>5</v>
      </c>
      <c r="G10" s="21">
        <v>3.75</v>
      </c>
    </row>
    <row r="11" customFormat="1" ht="21" customHeight="1" spans="1:7">
      <c r="A11" s="13"/>
      <c r="B11" s="14"/>
      <c r="C11" s="14" t="s">
        <v>91</v>
      </c>
      <c r="D11" s="14">
        <v>10</v>
      </c>
      <c r="E11" s="14" t="s">
        <v>92</v>
      </c>
      <c r="F11" s="14">
        <v>2</v>
      </c>
      <c r="G11" s="21">
        <v>2</v>
      </c>
    </row>
    <row r="12" customFormat="1" ht="21" customHeight="1" spans="1:7">
      <c r="A12" s="13"/>
      <c r="B12" s="14"/>
      <c r="C12" s="14"/>
      <c r="D12" s="22"/>
      <c r="E12" s="23" t="s">
        <v>98</v>
      </c>
      <c r="F12" s="24">
        <v>8</v>
      </c>
      <c r="G12" s="21">
        <v>5.1</v>
      </c>
    </row>
    <row r="13" ht="21" customHeight="1" spans="1:7">
      <c r="A13" s="13" t="s">
        <v>114</v>
      </c>
      <c r="B13" s="14">
        <v>35</v>
      </c>
      <c r="C13" s="25" t="s">
        <v>115</v>
      </c>
      <c r="D13" s="26">
        <v>15</v>
      </c>
      <c r="E13" s="27" t="s">
        <v>168</v>
      </c>
      <c r="F13" s="28">
        <v>15</v>
      </c>
      <c r="G13" s="21">
        <v>9</v>
      </c>
    </row>
    <row r="14" customFormat="1" ht="21" customHeight="1" spans="1:7">
      <c r="A14" s="13"/>
      <c r="B14" s="14"/>
      <c r="C14" s="29" t="s">
        <v>121</v>
      </c>
      <c r="D14" s="30">
        <v>15</v>
      </c>
      <c r="E14" s="17" t="s">
        <v>122</v>
      </c>
      <c r="F14" s="18">
        <v>15</v>
      </c>
      <c r="G14" s="21">
        <v>15</v>
      </c>
    </row>
    <row r="15" customFormat="1" ht="21" customHeight="1" spans="1:7">
      <c r="A15" s="13"/>
      <c r="B15" s="14"/>
      <c r="C15" s="14" t="s">
        <v>127</v>
      </c>
      <c r="D15" s="14">
        <v>3</v>
      </c>
      <c r="E15" s="14" t="s">
        <v>128</v>
      </c>
      <c r="F15" s="14">
        <v>3</v>
      </c>
      <c r="G15" s="21">
        <v>3</v>
      </c>
    </row>
    <row r="16" customFormat="1" ht="21" customHeight="1" spans="1:7">
      <c r="A16" s="31"/>
      <c r="B16" s="25"/>
      <c r="C16" s="14" t="s">
        <v>133</v>
      </c>
      <c r="D16" s="14">
        <v>2</v>
      </c>
      <c r="E16" s="25" t="s">
        <v>134</v>
      </c>
      <c r="F16" s="25">
        <v>2</v>
      </c>
      <c r="G16" s="21">
        <v>2</v>
      </c>
    </row>
    <row r="17" customFormat="1" ht="21" customHeight="1" spans="1:7">
      <c r="A17" s="32" t="s">
        <v>139</v>
      </c>
      <c r="B17" s="33">
        <v>25</v>
      </c>
      <c r="C17" s="34" t="s">
        <v>140</v>
      </c>
      <c r="D17" s="35">
        <v>9</v>
      </c>
      <c r="E17" s="36" t="s">
        <v>173</v>
      </c>
      <c r="F17" s="37">
        <v>9</v>
      </c>
      <c r="G17" s="21">
        <v>9</v>
      </c>
    </row>
    <row r="18" customFormat="1" ht="25" customHeight="1" spans="1:7">
      <c r="A18" s="31"/>
      <c r="B18" s="38"/>
      <c r="C18" s="34" t="s">
        <v>146</v>
      </c>
      <c r="D18" s="33">
        <v>8</v>
      </c>
      <c r="E18" s="38" t="s">
        <v>148</v>
      </c>
      <c r="F18" s="14">
        <v>8</v>
      </c>
      <c r="G18" s="21">
        <v>8</v>
      </c>
    </row>
    <row r="19" customFormat="1" ht="25" customHeight="1" spans="1:7">
      <c r="A19" s="17"/>
      <c r="B19" s="19"/>
      <c r="C19" s="37" t="s">
        <v>151</v>
      </c>
      <c r="D19" s="39">
        <v>8</v>
      </c>
      <c r="E19" s="40" t="s">
        <v>152</v>
      </c>
      <c r="F19" s="21">
        <v>8</v>
      </c>
      <c r="G19" s="21">
        <v>8</v>
      </c>
    </row>
    <row r="20" customFormat="1" ht="22" customHeight="1" spans="1:7">
      <c r="A20" s="41" t="s">
        <v>156</v>
      </c>
      <c r="B20" s="21">
        <v>100</v>
      </c>
      <c r="C20" s="21"/>
      <c r="D20" s="21">
        <f>SUM(D2:D19)</f>
        <v>100</v>
      </c>
      <c r="E20" s="21"/>
      <c r="F20" s="21">
        <f>SUM(F2:F19)</f>
        <v>100</v>
      </c>
      <c r="G20" s="21">
        <f>SUM(G2:G19)</f>
        <v>83.35</v>
      </c>
    </row>
  </sheetData>
  <mergeCells count="18">
    <mergeCell ref="A2:A7"/>
    <mergeCell ref="A8:A12"/>
    <mergeCell ref="A13:A16"/>
    <mergeCell ref="A17:A19"/>
    <mergeCell ref="B2:B7"/>
    <mergeCell ref="B8:B12"/>
    <mergeCell ref="B13:B16"/>
    <mergeCell ref="B17:B19"/>
    <mergeCell ref="C2:C3"/>
    <mergeCell ref="C4:C5"/>
    <mergeCell ref="C6:C7"/>
    <mergeCell ref="C8:C10"/>
    <mergeCell ref="C11:C12"/>
    <mergeCell ref="D2:D3"/>
    <mergeCell ref="D4:D5"/>
    <mergeCell ref="D6:D7"/>
    <mergeCell ref="D8:D10"/>
    <mergeCell ref="D11:D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23"/>
  <sheetViews>
    <sheetView workbookViewId="0">
      <selection activeCell="E39" sqref="E39"/>
    </sheetView>
  </sheetViews>
  <sheetFormatPr defaultColWidth="9" defaultRowHeight="13.5" outlineLevelCol="4"/>
  <cols>
    <col min="1" max="1" width="9" style="1"/>
    <col min="2" max="2" width="14.625" customWidth="1"/>
    <col min="3" max="3" width="19.125" customWidth="1"/>
    <col min="4" max="4" width="19.625" customWidth="1"/>
    <col min="5" max="5" width="14" customWidth="1"/>
  </cols>
  <sheetData>
    <row r="1" spans="2:5">
      <c r="B1" s="2" t="s">
        <v>174</v>
      </c>
      <c r="C1" s="2" t="s">
        <v>175</v>
      </c>
      <c r="D1" s="2" t="s">
        <v>176</v>
      </c>
      <c r="E1" s="2" t="s">
        <v>156</v>
      </c>
    </row>
    <row r="2" spans="2:5">
      <c r="B2" s="3" t="s">
        <v>177</v>
      </c>
      <c r="C2" s="4">
        <v>9800</v>
      </c>
      <c r="D2" s="5"/>
      <c r="E2" s="5"/>
    </row>
    <row r="3" spans="2:5">
      <c r="B3" s="3" t="s">
        <v>178</v>
      </c>
      <c r="C3" s="4">
        <v>7774</v>
      </c>
      <c r="D3" s="5"/>
      <c r="E3" s="5"/>
    </row>
    <row r="4" spans="2:5">
      <c r="B4" s="3" t="s">
        <v>179</v>
      </c>
      <c r="C4" s="4"/>
      <c r="E4" s="5"/>
    </row>
    <row r="5" spans="2:5">
      <c r="B5" s="3" t="s">
        <v>180</v>
      </c>
      <c r="C5" s="4">
        <v>2603</v>
      </c>
      <c r="D5" s="4">
        <v>189300</v>
      </c>
      <c r="E5" s="5"/>
    </row>
    <row r="6" spans="2:5">
      <c r="B6" s="3" t="s">
        <v>181</v>
      </c>
      <c r="C6" s="4">
        <v>7471</v>
      </c>
      <c r="D6" s="5"/>
      <c r="E6" s="5"/>
    </row>
    <row r="7" spans="2:5">
      <c r="B7" s="3" t="s">
        <v>182</v>
      </c>
      <c r="C7" s="4"/>
      <c r="D7" s="5"/>
      <c r="E7" s="5"/>
    </row>
    <row r="8" spans="2:5">
      <c r="B8" s="3" t="s">
        <v>183</v>
      </c>
      <c r="C8" s="4">
        <v>10094</v>
      </c>
      <c r="D8" s="4">
        <v>171957</v>
      </c>
      <c r="E8" s="5"/>
    </row>
    <row r="9" spans="2:5">
      <c r="B9" s="3" t="s">
        <v>184</v>
      </c>
      <c r="C9" s="4">
        <f>25836+216000</f>
        <v>241836</v>
      </c>
      <c r="D9" s="5"/>
      <c r="E9" s="5"/>
    </row>
    <row r="10" spans="2:5">
      <c r="B10" s="3" t="s">
        <v>185</v>
      </c>
      <c r="C10" s="4">
        <v>16780</v>
      </c>
      <c r="D10" s="4">
        <v>286520</v>
      </c>
      <c r="E10" s="5"/>
    </row>
    <row r="11" spans="2:5">
      <c r="B11" s="3" t="s">
        <v>186</v>
      </c>
      <c r="C11" s="4">
        <v>4535</v>
      </c>
      <c r="D11" s="5"/>
      <c r="E11" s="5"/>
    </row>
    <row r="12" spans="2:5">
      <c r="B12" s="3" t="s">
        <v>187</v>
      </c>
      <c r="C12" s="4">
        <v>7040</v>
      </c>
      <c r="D12" s="5"/>
      <c r="E12" s="5"/>
    </row>
    <row r="13" spans="2:5">
      <c r="B13" s="3" t="s">
        <v>188</v>
      </c>
      <c r="C13" s="4">
        <v>19400</v>
      </c>
      <c r="D13" s="5"/>
      <c r="E13" s="5"/>
    </row>
    <row r="14" spans="2:5">
      <c r="B14" s="2" t="s">
        <v>156</v>
      </c>
      <c r="C14" s="6">
        <f>SUM(C2:C13)</f>
        <v>327333</v>
      </c>
      <c r="D14" s="6">
        <f>SUM(D2:D13)</f>
        <v>647777</v>
      </c>
      <c r="E14" s="6">
        <f>SUM(C14:D14)</f>
        <v>975110</v>
      </c>
    </row>
    <row r="18" ht="27" spans="2:5">
      <c r="B18" s="5"/>
      <c r="C18" s="7" t="s">
        <v>189</v>
      </c>
      <c r="D18" s="3" t="s">
        <v>190</v>
      </c>
      <c r="E18" s="3" t="s">
        <v>191</v>
      </c>
    </row>
    <row r="19" spans="2:5">
      <c r="B19" s="3" t="s">
        <v>192</v>
      </c>
      <c r="C19" s="4">
        <v>430000</v>
      </c>
      <c r="D19" s="4"/>
      <c r="E19" s="8" t="s">
        <v>193</v>
      </c>
    </row>
    <row r="20" spans="2:5">
      <c r="B20" s="3" t="s">
        <v>194</v>
      </c>
      <c r="C20" s="4">
        <v>189300</v>
      </c>
      <c r="D20" s="4">
        <v>619300</v>
      </c>
      <c r="E20" s="5"/>
    </row>
    <row r="21" spans="2:5">
      <c r="B21" s="3" t="s">
        <v>195</v>
      </c>
      <c r="C21" s="4">
        <v>171957</v>
      </c>
      <c r="D21" s="4"/>
      <c r="E21" s="5"/>
    </row>
    <row r="22" spans="2:5">
      <c r="B22" s="3" t="s">
        <v>196</v>
      </c>
      <c r="C22" s="4">
        <v>286520</v>
      </c>
      <c r="D22" s="4">
        <v>286520</v>
      </c>
      <c r="E22" s="5"/>
    </row>
    <row r="23" spans="2:5">
      <c r="B23" s="5"/>
      <c r="C23" s="4">
        <f>SUM(C19:C22)</f>
        <v>1077777</v>
      </c>
      <c r="D23" s="4">
        <f>SUM(D19:D22)</f>
        <v>905820</v>
      </c>
      <c r="E23" s="4">
        <f>C23-D23</f>
        <v>171957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绩效得分表</vt:lpstr>
      <vt:lpstr>得分表--正式</vt:lpstr>
      <vt:lpstr>简表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开心就好</cp:lastModifiedBy>
  <dcterms:created xsi:type="dcterms:W3CDTF">2022-07-14T08:36:00Z</dcterms:created>
  <dcterms:modified xsi:type="dcterms:W3CDTF">2023-10-13T08:44:50Z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8DEA3371B9194422A8352948B8804BBA</vt:lpwstr>
  </property>
  <property fmtid="{D5CDD505-2E9C-101B-9397-08002B2CF9AE}" pid="3" name="KSOProductBuildVer">
    <vt:lpwstr>2052-12.1.0.15374</vt:lpwstr>
  </property>
</Properties>
</file>